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5315" windowHeight="4815" tabRatio="784" activeTab="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tiembre" sheetId="9" r:id="rId9"/>
    <sheet name="octubre" sheetId="10" r:id="rId10"/>
    <sheet name="noviembre" sheetId="11" r:id="rId11"/>
    <sheet name="diciembre" sheetId="12" r:id="rId12"/>
    <sheet name="BUSCAR FORMULA" sheetId="13" r:id="rId13"/>
  </sheets>
  <calcPr calcId="145621"/>
</workbook>
</file>

<file path=xl/calcChain.xml><?xml version="1.0" encoding="utf-8"?>
<calcChain xmlns="http://schemas.openxmlformats.org/spreadsheetml/2006/main">
  <c r="O45" i="13" l="1"/>
  <c r="L45" i="13"/>
  <c r="E45" i="13"/>
  <c r="F45" i="13"/>
  <c r="G45" i="13"/>
  <c r="H45" i="13"/>
  <c r="I45" i="13"/>
  <c r="J45" i="13"/>
  <c r="K45" i="13"/>
  <c r="M45" i="13"/>
  <c r="N45" i="13"/>
  <c r="O43" i="13"/>
  <c r="D43" i="13"/>
  <c r="E43" i="13"/>
  <c r="F43" i="13"/>
  <c r="G43" i="13"/>
  <c r="H43" i="13"/>
  <c r="I43" i="13"/>
  <c r="J43" i="13"/>
  <c r="K43" i="13"/>
  <c r="L43" i="13"/>
  <c r="M43" i="13"/>
  <c r="N43" i="13"/>
  <c r="C43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C36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C32" i="13"/>
  <c r="D25" i="13"/>
  <c r="E25" i="13"/>
  <c r="F25" i="13"/>
  <c r="G25" i="13"/>
  <c r="H25" i="13"/>
  <c r="I25" i="13"/>
  <c r="J25" i="13"/>
  <c r="K25" i="13"/>
  <c r="L25" i="13"/>
  <c r="M25" i="13"/>
  <c r="N25" i="13"/>
  <c r="O25" i="13"/>
  <c r="C25" i="13"/>
  <c r="D21" i="13"/>
  <c r="E21" i="13"/>
  <c r="F21" i="13"/>
  <c r="G21" i="13"/>
  <c r="H21" i="13"/>
  <c r="I21" i="13"/>
  <c r="J21" i="13"/>
  <c r="K21" i="13"/>
  <c r="L21" i="13"/>
  <c r="M21" i="13"/>
  <c r="N21" i="13"/>
  <c r="O21" i="13"/>
  <c r="C21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C15" i="13"/>
  <c r="D8" i="13"/>
  <c r="E8" i="13"/>
  <c r="F8" i="13"/>
  <c r="G8" i="13"/>
  <c r="H8" i="13"/>
  <c r="I8" i="13"/>
  <c r="J8" i="13"/>
  <c r="K8" i="13"/>
  <c r="L8" i="13"/>
  <c r="M8" i="13"/>
  <c r="N8" i="13"/>
  <c r="O8" i="13"/>
  <c r="C8" i="13"/>
  <c r="I4" i="13"/>
  <c r="O4" i="13"/>
  <c r="D4" i="13"/>
  <c r="D45" i="13" s="1"/>
  <c r="E4" i="13"/>
  <c r="F4" i="13"/>
  <c r="G4" i="13"/>
  <c r="H4" i="13"/>
  <c r="J4" i="13"/>
  <c r="K4" i="13"/>
  <c r="L4" i="13"/>
  <c r="M4" i="13"/>
  <c r="N4" i="13"/>
  <c r="C4" i="13"/>
  <c r="C45" i="13" s="1"/>
  <c r="B42" i="7" l="1"/>
  <c r="C47" i="7"/>
  <c r="B95" i="7"/>
  <c r="C100" i="7"/>
  <c r="B148" i="7"/>
  <c r="C153" i="7"/>
  <c r="B201" i="7"/>
  <c r="C206" i="7"/>
  <c r="B254" i="7"/>
  <c r="C259" i="7"/>
  <c r="B307" i="7"/>
  <c r="C312" i="7"/>
  <c r="B360" i="7"/>
  <c r="C365" i="7"/>
  <c r="B413" i="7"/>
  <c r="C418" i="7"/>
</calcChain>
</file>

<file path=xl/sharedStrings.xml><?xml version="1.0" encoding="utf-8"?>
<sst xmlns="http://schemas.openxmlformats.org/spreadsheetml/2006/main" count="4822" uniqueCount="752">
  <si>
    <t>Reporte para:</t>
  </si>
  <si>
    <t>AV</t>
  </si>
  <si>
    <t>BAKULA</t>
  </si>
  <si>
    <t>BOVEDA</t>
  </si>
  <si>
    <t>CUSTOD-2DO</t>
  </si>
  <si>
    <t>CUSTOD-3ER</t>
  </si>
  <si>
    <t>BASEDATOS</t>
  </si>
  <si>
    <t>DISCO-COMP</t>
  </si>
  <si>
    <t>FOLLETO</t>
  </si>
  <si>
    <t>LIBRO</t>
  </si>
  <si>
    <t>MAPA</t>
  </si>
  <si>
    <t>MULTIMEDIA</t>
  </si>
  <si>
    <t>PERIODICO</t>
  </si>
  <si>
    <t>REVISTA</t>
  </si>
  <si>
    <t>SEPARATA</t>
  </si>
  <si>
    <t>TESIS</t>
  </si>
  <si>
    <t>VIDEOCASET</t>
  </si>
  <si>
    <t>VIDEODISCO</t>
  </si>
  <si>
    <t>TOTAL</t>
  </si>
  <si>
    <t>CUSTODIA</t>
  </si>
  <si>
    <t>DEPOSITO</t>
  </si>
  <si>
    <t>EEGG</t>
  </si>
  <si>
    <t>ESPE-COL</t>
  </si>
  <si>
    <t>ESTANT-2DO</t>
  </si>
  <si>
    <t>ESTANT-3ER</t>
  </si>
  <si>
    <t>ESTANT-4TO</t>
  </si>
  <si>
    <t>FMI-BIB</t>
  </si>
  <si>
    <t>HEMERO2SOT</t>
  </si>
  <si>
    <t>HEMEROTECA</t>
  </si>
  <si>
    <t>ONU-BIB</t>
  </si>
  <si>
    <t>PERIODICOS</t>
  </si>
  <si>
    <t>REF-2DO</t>
  </si>
  <si>
    <t>REF-2SOT</t>
  </si>
  <si>
    <t>REF-3ER</t>
  </si>
  <si>
    <t>REF-AV</t>
  </si>
  <si>
    <t>REF-DER</t>
  </si>
  <si>
    <t>REF-EEGG</t>
  </si>
  <si>
    <t>REF-HEMERO</t>
  </si>
  <si>
    <t>REF-PERIOD</t>
  </si>
  <si>
    <t>REF-SRE</t>
  </si>
  <si>
    <t>REFERENCIA</t>
  </si>
  <si>
    <t>RESERVA2DO</t>
  </si>
  <si>
    <t>RESERVA3ER</t>
  </si>
  <si>
    <t>RESERVAEGL</t>
  </si>
  <si>
    <t>RESERVASOT</t>
  </si>
  <si>
    <t>REVISTAS-W</t>
  </si>
  <si>
    <t>SALA-SRE</t>
  </si>
  <si>
    <t>SALA-W</t>
  </si>
  <si>
    <t>SIDUEP</t>
  </si>
  <si>
    <t>SOTANO2</t>
  </si>
  <si>
    <t>TUC</t>
  </si>
  <si>
    <t>TOTALC</t>
  </si>
  <si>
    <t> CUSTOD-2DO </t>
  </si>
  <si>
    <t> CUSTOD-3ER</t>
  </si>
  <si>
    <t>          0 </t>
  </si>
  <si>
    <t>          0</t>
  </si>
  <si>
    <t>          2 </t>
  </si>
  <si>
    <t>          1 </t>
  </si>
  <si>
    <t>          1</t>
  </si>
  <si>
    <t>   ESPE-COL </t>
  </si>
  <si>
    <t> ESTANT-2DO</t>
  </si>
  <si>
    <t> HEMERO2SOT </t>
  </si>
  <si>
    <t> HEMEROTECA</t>
  </si>
  <si>
    <t>   REF-2SOT </t>
  </si>
  <si>
    <t>    REF-3ER</t>
  </si>
  <si>
    <t> REF-HEMERO </t>
  </si>
  <si>
    <t> REF-PERIOD</t>
  </si>
  <si>
    <t> RESERVA3ER </t>
  </si>
  <si>
    <t> RESERVAEGL</t>
  </si>
  <si>
    <t>         57 </t>
  </si>
  <si>
    <t>     SALA-W </t>
  </si>
  <si>
    <t>     SIDUEP</t>
  </si>
  <si>
    <t>         14 </t>
  </si>
  <si>
    <t>AUDIOCD</t>
  </si>
  <si>
    <t>DIAPOSITIV</t>
  </si>
  <si>
    <t>FOLIO</t>
  </si>
  <si>
    <t>PUCP-DOC</t>
  </si>
  <si>
    <t>               </t>
  </si>
  <si>
    <t>        AV   </t>
  </si>
  <si>
    <t>   BAKULA   </t>
  </si>
  <si>
    <t>   BOVEDA </t>
  </si>
  <si>
    <t>ARTICULO       </t>
  </si>
  <si>
    <t>         0   </t>
  </si>
  <si>
    <t>        0   </t>
  </si>
  <si>
    <t>        0 </t>
  </si>
  <si>
    <t>AUDIOCD         </t>
  </si>
  <si>
    <t>        4   </t>
  </si>
  <si>
    <t>BASEDATOS       </t>
  </si>
  <si>
    <t>DISCO-COMP     </t>
  </si>
  <si>
    <t>         4   </t>
  </si>
  <si>
    <t>FOLIO           </t>
  </si>
  <si>
    <t>FOLLETO         </t>
  </si>
  <si>
    <t>        2   </t>
  </si>
  <si>
    <t>LIBRO           </t>
  </si>
  <si>
    <t>       67   </t>
  </si>
  <si>
    <t>         15</t>
  </si>
  <si>
    <t>MULTIMEDIA     </t>
  </si>
  <si>
    <t>         1   </t>
  </si>
  <si>
    <t>PERIODICO       </t>
  </si>
  <si>
    <t>PUCP-DOC       </t>
  </si>
  <si>
    <t>REVISTA         </t>
  </si>
  <si>
    <t>        1   </t>
  </si>
  <si>
    <t>SEPARATA       </t>
  </si>
  <si>
    <t>TESIS           </t>
  </si>
  <si>
    <t>      778   </t>
  </si>
  <si>
    <t>VIDEOCASET     </t>
  </si>
  <si>
    <t>VIDEODISCO     </t>
  </si>
  <si>
    <t>       330   </t>
  </si>
  <si>
    <t>TOTAL           </t>
  </si>
  <si>
    <t>     1120   </t>
  </si>
  <si>
    <t>       71   </t>
  </si>
  <si>
    <t>  CUSTODIA   </t>
  </si>
  <si>
    <t> DEPOSITO   </t>
  </si>
  <si>
    <t>     EEGG </t>
  </si>
  <si>
    <t>       11 </t>
  </si>
  <si>
    <t>          5 </t>
  </si>
  <si>
    <t>         89</t>
  </si>
  <si>
    <t>      104   </t>
  </si>
  <si>
    <t>     2772 </t>
  </si>
  <si>
    <t>      27610</t>
  </si>
  <si>
    <t>       50   </t>
  </si>
  <si>
    <t>        3   </t>
  </si>
  <si>
    <t>      720 </t>
  </si>
  <si>
    <t>        156</t>
  </si>
  <si>
    <t>      157   </t>
  </si>
  <si>
    <t>     3503 </t>
  </si>
  <si>
    <t>         63 </t>
  </si>
  <si>
    <t>      27855</t>
  </si>
  <si>
    <t>ESTANT-3ER   </t>
  </si>
  <si>
    <t>ESTANT-4TO   </t>
  </si>
  <si>
    <t>  FMI-BIB </t>
  </si>
  <si>
    <t>        7   </t>
  </si>
  <si>
    <t>        5   </t>
  </si>
  <si>
    <t>       69   </t>
  </si>
  <si>
    <t>      409   </t>
  </si>
  <si>
    <t>    14482   </t>
  </si>
  <si>
    <t>     1863   </t>
  </si>
  <si>
    <t>      869   </t>
  </si>
  <si>
    <t>        2 </t>
  </si>
  <si>
    <t>        357 </t>
  </si>
  <si>
    <t>       5583</t>
  </si>
  <si>
    <t>        49   </t>
  </si>
  <si>
    <t>       48   </t>
  </si>
  <si>
    <t>    14600   </t>
  </si>
  <si>
    <t>     3203   </t>
  </si>
  <si>
    <t>       5584</t>
  </si>
  <si>
    <t>   ONU-BIB   </t>
  </si>
  <si>
    <t>PERIODICOS   </t>
  </si>
  <si>
    <t>  REF-2DO </t>
  </si>
  <si>
    <t>        6   </t>
  </si>
  <si>
    <t>       27   </t>
  </si>
  <si>
    <t>       20 </t>
  </si>
  <si>
    <t>         29</t>
  </si>
  <si>
    <t>     1629   </t>
  </si>
  <si>
    <t>     1873   </t>
  </si>
  <si>
    <t>        8   </t>
  </si>
  <si>
    <t>     3535   </t>
  </si>
  <si>
    <t>    REF-AV   </t>
  </si>
  <si>
    <t>  REF-DER   </t>
  </si>
  <si>
    <t> REF-EEGG </t>
  </si>
  <si>
    <t>        3 </t>
  </si>
  <si>
    <t>   REF-SRE   </t>
  </si>
  <si>
    <t>REFERENCIA   </t>
  </si>
  <si>
    <t>RESERVA2DO </t>
  </si>
  <si>
    <t>      290   </t>
  </si>
  <si>
    <t>       14 </t>
  </si>
  <si>
    <t>      295   </t>
  </si>
  <si>
    <t>RESERVASOT   </t>
  </si>
  <si>
    <t>REVISTAS-W   </t>
  </si>
  <si>
    <t> SALA-SRE </t>
  </si>
  <si>
    <t>         69 </t>
  </si>
  <si>
    <t>       63   </t>
  </si>
  <si>
    <t>       79   </t>
  </si>
  <si>
    <t>      142   </t>
  </si>
  <si>
    <t>   SOTANO2   </t>
  </si>
  <si>
    <t>      TUC   </t>
  </si>
  <si>
    <t>    TOTALC</t>
  </si>
  <si>
    <t>        1 </t>
  </si>
  <si>
    <t>        4 </t>
  </si>
  <si>
    <t>        5 </t>
  </si>
  <si>
    <t>      596 </t>
  </si>
  <si>
    <t>      251   </t>
  </si>
  <si>
    <t>    47695 </t>
  </si>
  <si>
    <t>     1743 </t>
  </si>
  <si>
    <t>     8769 </t>
  </si>
  <si>
    <t>      977 </t>
  </si>
  <si>
    <t>      778 </t>
  </si>
  <si>
    <t>      330 </t>
  </si>
  <si>
    <t>      255   </t>
  </si>
  <si>
    <t>    60916 </t>
  </si>
  <si>
    <t>TECNICO</t>
  </si>
  <si>
    <t>    AV   </t>
  </si>
  <si>
    <t>AUDIOCD             </t>
  </si>
  <si>
    <t>   12   </t>
  </si>
  <si>
    <t>BASEDATOS           </t>
  </si>
  <si>
    <t>    0   </t>
  </si>
  <si>
    <t>DISCO-COMP         </t>
  </si>
  <si>
    <t>     6   </t>
  </si>
  <si>
    <t>FOLIO               </t>
  </si>
  <si>
    <t>FOLLETO             </t>
  </si>
  <si>
    <t>LIBRO               </t>
  </si>
  <si>
    <t>       56   </t>
  </si>
  <si>
    <t>         19 </t>
  </si>
  <si>
    <t>          9</t>
  </si>
  <si>
    <t>MULTIMEDIA         </t>
  </si>
  <si>
    <t>    14   </t>
  </si>
  <si>
    <t>PERIODICO           </t>
  </si>
  <si>
    <t>PUCP-DOC           </t>
  </si>
  <si>
    <t>     0   </t>
  </si>
  <si>
    <t>REVISTA             </t>
  </si>
  <si>
    <t>SEPARATA           </t>
  </si>
  <si>
    <t>TESIS               </t>
  </si>
  <si>
    <t>  565   </t>
  </si>
  <si>
    <t>VIDEODISCO         </t>
  </si>
  <si>
    <t>   299   </t>
  </si>
  <si>
    <t>TOTAL               </t>
  </si>
  <si>
    <t>  896   </t>
  </si>
  <si>
    <t>       65   </t>
  </si>
  <si>
    <t>         10</t>
  </si>
  <si>
    <t>DEPOSITO,</t>
  </si>
  <si>
    <t>2SOT,</t>
  </si>
  <si>
    <t>E, SALA-W,</t>
  </si>
  <si>
    <t>BASEDATOS, DI</t>
  </si>
  <si>
    <t>APOSITIV,</t>
  </si>
  <si>
    <t>RAFIA,</t>
  </si>
  <si>
    <t>, OBJETO,</t>
  </si>
  <si>
    <t>SOFTWARE,</t>
  </si>
  <si>
    <t>TECNICO, TESI</t>
  </si>
  <si>
    <t>S, TRANSPAREN</t>
  </si>
  <si>
    <t>        7 </t>
  </si>
  <si>
    <t>         11 </t>
  </si>
  <si>
    <t>         87</t>
  </si>
  <si>
    <t>       80   </t>
  </si>
  <si>
    <t>     2631 </t>
  </si>
  <si>
    <t>         92 </t>
  </si>
  <si>
    <t>      27496</t>
  </si>
  <si>
    <t>       36   </t>
  </si>
  <si>
    <t>      858 </t>
  </si>
  <si>
    <t>        120</t>
  </si>
  <si>
    <t>      124   </t>
  </si>
  <si>
    <t>     3496 </t>
  </si>
  <si>
    <t>        104 </t>
  </si>
  <si>
    <t>      27703</t>
  </si>
  <si>
    <t>   64   </t>
  </si>
  <si>
    <t>      426   </t>
  </si>
  <si>
    <t>13626   </t>
  </si>
  <si>
    <t>     1286   </t>
  </si>
  <si>
    <t>          3</t>
  </si>
  <si>
    <t>     2   </t>
  </si>
  <si>
    <t>      581   </t>
  </si>
  <si>
    <t>        344 </t>
  </si>
  <si>
    <t>       4673</t>
  </si>
  <si>
    <t>    43   </t>
  </si>
  <si>
    <t>       35   </t>
  </si>
  <si>
    <t>13735   </t>
  </si>
  <si>
    <t>     2339   </t>
  </si>
  <si>
    <t>       4676</t>
  </si>
  <si>
    <t>       15   </t>
  </si>
  <si>
    <t>    7   </t>
  </si>
  <si>
    <t>       29   </t>
  </si>
  <si>
    <t>       36 </t>
  </si>
  <si>
    <t>         32</t>
  </si>
  <si>
    <t>     1454   </t>
  </si>
  <si>
    <t>    1   </t>
  </si>
  <si>
    <t>     1530   </t>
  </si>
  <si>
    <t>    8   </t>
  </si>
  <si>
    <t>     3036   </t>
  </si>
  <si>
    <t>REF-AV   </t>
  </si>
  <si>
    <t>          3 </t>
  </si>
  <si>
    <t>       24   </t>
  </si>
  <si>
    <t>      242   </t>
  </si>
  <si>
    <t>       13 </t>
  </si>
  <si>
    <t>      275   </t>
  </si>
  <si>
    <t>         97 </t>
  </si>
  <si>
    <t>       40   </t>
  </si>
  <si>
    <t>       92   </t>
  </si>
  <si>
    <t>      132   </t>
  </si>
  <si>
    <t>RCULACIóN D</t>
  </si>
  <si>
    <t>       12 </t>
  </si>
  <si>
    <t>         12</t>
  </si>
  <si>
    <t>       15 </t>
  </si>
  <si>
    <t>       32 </t>
  </si>
  <si>
    <t>          5</t>
  </si>
  <si>
    <t>      613 </t>
  </si>
  <si>
    <t>      162   </t>
  </si>
  <si>
    <t>    45921 </t>
  </si>
  <si>
    <t>         14</t>
  </si>
  <si>
    <t>     1535 </t>
  </si>
  <si>
    <t>       10 </t>
  </si>
  <si>
    <t>     7227 </t>
  </si>
  <si>
    <t>     1061 </t>
  </si>
  <si>
    <t>      565 </t>
  </si>
  <si>
    <t>      299 </t>
  </si>
  <si>
    <t>    57309 </t>
  </si>
  <si>
    <t>CUSTODIA   </t>
  </si>
  <si>
    <t>ESTANT-3ER   E</t>
  </si>
  <si>
    <t>ONU-BIB   P</t>
  </si>
  <si>
    <t>REF-SRE </t>
  </si>
  <si>
    <t>RESERVASOT   R</t>
  </si>
  <si>
    <t>SOTANO2   </t>
  </si>
  <si>
    <t>    TOTAL</t>
  </si>
  <si>
    <t>        AV </t>
  </si>
  <si>
    <t>     BAKULA     </t>
  </si>
  <si>
    <t> BOVEDA </t>
  </si>
  <si>
    <t>AUDIOCD       </t>
  </si>
  <si>
    <t>          0     </t>
  </si>
  <si>
    <t>      0 </t>
  </si>
  <si>
    <t>BASEDATOS     </t>
  </si>
  <si>
    <t>         0 </t>
  </si>
  <si>
    <t>FOLIO         </t>
  </si>
  <si>
    <t>          4 </t>
  </si>
  <si>
    <t>FOLLETO       </t>
  </si>
  <si>
    <t>LEGISLA       </t>
  </si>
  <si>
    <t>LIBRO         </t>
  </si>
  <si>
    <t>         28     </t>
  </si>
  <si>
    <t>        186 </t>
  </si>
  <si>
    <t>MAPA           </t>
  </si>
  <si>
    <t>PERIODICO     </t>
  </si>
  <si>
    <t>REVISTA       </t>
  </si>
  <si>
    <t>          5     </t>
  </si>
  <si>
    <t>TESIS         </t>
  </si>
  <si>
    <t>         75 </t>
  </si>
  <si>
    <t>       138 </t>
  </si>
  <si>
    <t>TOTAL         </t>
  </si>
  <si>
    <t>        217 </t>
  </si>
  <si>
    <t>         33     </t>
  </si>
  <si>
    <t>        197 </t>
  </si>
  <si>
    <t>          8</t>
  </si>
  <si>
    <t>           E</t>
  </si>
  <si>
    <t>stadistica de BC</t>
  </si>
  <si>
    <t>x areas</t>
  </si>
  <si>
    <t>   Producido</t>
  </si>
  <si>
    <t>Sábado, 1 Ago.,</t>
  </si>
  <si>
    <t>2015 en</t>
  </si>
  <si>
    <t>Bibliotecas de</t>
  </si>
  <si>
    <t>documento CEN</t>
  </si>
  <si>
    <t>TRAL</t>
  </si>
  <si>
    <t>Ubicación(es) A</t>
  </si>
  <si>
    <t>V, BAKULA, BO</t>
  </si>
  <si>
    <t>VEDA, CUSTOD-2DO</t>
  </si>
  <si>
    <t>, CUSTOD-</t>
  </si>
  <si>
    <t>3ER, CUSTODIA,</t>
  </si>
  <si>
    <t>EEGG, ESPE-COL,</t>
  </si>
  <si>
    <t>ESTANT-2DO,</t>
  </si>
  <si>
    <t>ESTANT-3ER, ESTA</t>
  </si>
  <si>
    <t>NT-4TO, F</t>
  </si>
  <si>
    <t>MI-BIB, HEMERO</t>
  </si>
  <si>
    <t>HEMEROTECA, ONU</t>
  </si>
  <si>
    <t>ELL, PERIODICOS,</t>
  </si>
  <si>
    <t>REF-2DO,</t>
  </si>
  <si>
    <t>REF-2SOT, REF</t>
  </si>
  <si>
    <t>-3ER,</t>
  </si>
  <si>
    <t>REF-AV, REF-DER</t>
  </si>
  <si>
    <t>, REF-EEGG, R</t>
  </si>
  <si>
    <t>EF-HEMERO, REF-P</t>
  </si>
  <si>
    <t>ERIOD, RE</t>
  </si>
  <si>
    <t>F-SRE, REFEREN</t>
  </si>
  <si>
    <t>CIA,</t>
  </si>
  <si>
    <t>RESERVA2DO, RES</t>
  </si>
  <si>
    <t>ERVA3ER, RESE</t>
  </si>
  <si>
    <t>RVAEGL, RESERVAS</t>
  </si>
  <si>
    <t>OT, REVIS</t>
  </si>
  <si>
    <t>TAS-W, SALA-SR</t>
  </si>
  <si>
    <t>SIDUEP, SOTANO2</t>
  </si>
  <si>
    <t>, TUC, VELAOC</t>
  </si>
  <si>
    <t>HAGA</t>
  </si>
  <si>
    <t>De cat. 1 de do</t>
  </si>
  <si>
    <t>cumento ARTIC</t>
  </si>
  <si>
    <t>ULO, AUDIOCASET,</t>
  </si>
  <si>
    <t>AUDIOCD,</t>
  </si>
  <si>
    <t>DISCO-COMP, DIS</t>
  </si>
  <si>
    <t>QUETE, DVD, E</t>
  </si>
  <si>
    <t>, FOLIO,</t>
  </si>
  <si>
    <t>FOLLETO, FOTOG</t>
  </si>
  <si>
    <t>LEGISLA, LIBRO,</t>
  </si>
  <si>
    <t>MANUSCRITO,</t>
  </si>
  <si>
    <t>MAPA, MICROFICHA</t>
  </si>
  <si>
    <t>, MICROFI</t>
  </si>
  <si>
    <t>LM, MULTIMEDIA</t>
  </si>
  <si>
    <t>PC, PERIODICO,</t>
  </si>
  <si>
    <t>PUCP-DOC, REV</t>
  </si>
  <si>
    <t>ISTA, SEPARATA,</t>
  </si>
  <si>
    <t>, VIDEOCASET, V</t>
  </si>
  <si>
    <t>IDEODISCO</t>
  </si>
  <si>
    <t>Cat. 1 de docum</t>
  </si>
  <si>
    <t>ento    Ubica</t>
  </si>
  <si>
    <t>ción</t>
  </si>
  <si>
    <t>  CUSTODIA </t>
  </si>
  <si>
    <t>   DEPOSITO     </t>
  </si>
  <si>
    <t>   EEGG </t>
  </si>
  <si>
    <t>      4 </t>
  </si>
  <si>
    <t>          8 </t>
  </si>
  <si>
    <t>         42</t>
  </si>
  <si>
    <t>         89     </t>
  </si>
  <si>
    <t>    764 </t>
  </si>
  <si>
    <t>         83 </t>
  </si>
  <si>
    <t>      13123</t>
  </si>
  <si>
    <t>          4     </t>
  </si>
  <si>
    <t>          1     </t>
  </si>
  <si>
    <t>    166 </t>
  </si>
  <si>
    <t>         63</t>
  </si>
  <si>
    <t>         99     </t>
  </si>
  <si>
    <t>    934 </t>
  </si>
  <si>
    <t>      13228</t>
  </si>
  <si>
    <t>ESTANT-3ER </t>
  </si>
  <si>
    <t> ESTANT-4TO     </t>
  </si>
  <si>
    <t>FMI-BIB </t>
  </si>
  <si>
    <t>         31 </t>
  </si>
  <si>
    <t>        211     </t>
  </si>
  <si>
    <t>    156 </t>
  </si>
  <si>
    <t>       6631 </t>
  </si>
  <si>
    <t>        297     </t>
  </si>
  <si>
    <t>     24 </t>
  </si>
  <si>
    <t>          2     </t>
  </si>
  <si>
    <t>        457     </t>
  </si>
  <si>
    <t>      1 </t>
  </si>
  <si>
    <t>        183 </t>
  </si>
  <si>
    <t>       2970</t>
  </si>
  <si>
    <t>        31 </t>
  </si>
  <si>
    <t>         23     </t>
  </si>
  <si>
    <t>       6693 </t>
  </si>
  <si>
    <t>        992     </t>
  </si>
  <si>
    <t>    181 </t>
  </si>
  <si>
    <t>   ONU-BIB </t>
  </si>
  <si>
    <t> PEREZCUELL   PE</t>
  </si>
  <si>
    <t>RIODICOS </t>
  </si>
  <si>
    <t>    REF-2DO </t>
  </si>
  <si>
    <t>   REF-2SOT</t>
  </si>
  <si>
    <t>      7 </t>
  </si>
  <si>
    <t>          3     </t>
  </si>
  <si>
    <t>     10 </t>
  </si>
  <si>
    <t>          6 </t>
  </si>
  <si>
    <t>    375 </t>
  </si>
  <si>
    <t>    544 </t>
  </si>
  <si>
    <t>    940 </t>
  </si>
  <si>
    <t>   REF-3ER </t>
  </si>
  <si>
    <t>     REF-AV     </t>
  </si>
  <si>
    <t>REF-DER </t>
  </si>
  <si>
    <t>   REF-EEGG </t>
  </si>
  <si>
    <t> REF-HEMERO</t>
  </si>
  <si>
    <t>          7 </t>
  </si>
  <si>
    <t>REF-PERIOD </t>
  </si>
  <si>
    <t>    REF-SRE   RE</t>
  </si>
  <si>
    <t>FERENCIA </t>
  </si>
  <si>
    <t> RESERVA2DO </t>
  </si>
  <si>
    <t> RESERVA3ER</t>
  </si>
  <si>
    <t>     98 </t>
  </si>
  <si>
    <t>         10 </t>
  </si>
  <si>
    <t>    105 </t>
  </si>
  <si>
    <t>RESERVAEGL </t>
  </si>
  <si>
    <t> RESERVASOT   RE</t>
  </si>
  <si>
    <t>VISTAS-W </t>
  </si>
  <si>
    <t>   SALA-SRE </t>
  </si>
  <si>
    <t>     SALA-W</t>
  </si>
  <si>
    <t>        160</t>
  </si>
  <si>
    <t>     13 </t>
  </si>
  <si>
    <t>     50 </t>
  </si>
  <si>
    <t>     63 </t>
  </si>
  <si>
    <t>    SIDUEP </t>
  </si>
  <si>
    <t>    SOTANO2     </t>
  </si>
  <si>
    <t>    TUC </t>
  </si>
  <si>
    <t> VELAOCHAGA </t>
  </si>
  <si>
    <t>      TOTAL</t>
  </si>
  <si>
    <t>          7</t>
  </si>
  <si>
    <t>        465</t>
  </si>
  <si>
    <t>     62 </t>
  </si>
  <si>
    <t>      21589</t>
  </si>
  <si>
    <t>        395</t>
  </si>
  <si>
    <t>       4214</t>
  </si>
  <si>
    <t>        285</t>
  </si>
  <si>
    <t>         75</t>
  </si>
  <si>
    <t>        138</t>
  </si>
  <si>
    <t>      27186</t>
  </si>
  <si>
    <t>             CI</t>
  </si>
  <si>
    <t>         1</t>
  </si>
  <si>
    <t>         7</t>
  </si>
  <si>
    <t>       285</t>
  </si>
  <si>
    <t>       138</t>
  </si>
  <si>
    <t>          0   </t>
  </si>
  <si>
    <t>          1   </t>
  </si>
  <si>
    <t>          6</t>
  </si>
  <si>
    <t>         41   </t>
  </si>
  <si>
    <t>         42   </t>
  </si>
  <si>
    <t>   DEPOSITO   </t>
  </si>
  <si>
    <t>         21 </t>
  </si>
  <si>
    <t>         48</t>
  </si>
  <si>
    <t>         23   </t>
  </si>
  <si>
    <t>     1567 </t>
  </si>
  <si>
    <t>        101 </t>
  </si>
  <si>
    <t>      15378</t>
  </si>
  <si>
    <t>      260 </t>
  </si>
  <si>
    <t>         80</t>
  </si>
  <si>
    <t>         25   </t>
  </si>
  <si>
    <t>     1831 </t>
  </si>
  <si>
    <t>        123 </t>
  </si>
  <si>
    <t>      15506</t>
  </si>
  <si>
    <t> ESTANT-4TO   </t>
  </si>
  <si>
    <t>         34 </t>
  </si>
  <si>
    <t>        167   </t>
  </si>
  <si>
    <t>       64 </t>
  </si>
  <si>
    <t>       7805 </t>
  </si>
  <si>
    <t>        881   </t>
  </si>
  <si>
    <t>      123 </t>
  </si>
  <si>
    <t>        482   </t>
  </si>
  <si>
    <t>        149 </t>
  </si>
  <si>
    <t>       2100</t>
  </si>
  <si>
    <t>        47 </t>
  </si>
  <si>
    <t>         40   </t>
  </si>
  <si>
    <t>          4   </t>
  </si>
  <si>
    <t>       7886 </t>
  </si>
  <si>
    <t>       1575   </t>
  </si>
  <si>
    <t>      187 </t>
  </si>
  <si>
    <t> PEREZCUELL   </t>
  </si>
  <si>
    <t>PERIODICOS </t>
  </si>
  <si>
    <t>          3   </t>
  </si>
  <si>
    <t>        6 </t>
  </si>
  <si>
    <t>         15 </t>
  </si>
  <si>
    <t>      211 </t>
  </si>
  <si>
    <t>      635 </t>
  </si>
  <si>
    <t>      865 </t>
  </si>
  <si>
    <t>     REF-AV   </t>
  </si>
  <si>
    <t>  REF-DER </t>
  </si>
  <si>
    <t>          9 </t>
  </si>
  <si>
    <t>    REF-SRE   </t>
  </si>
  <si>
    <t>REFERENCIA </t>
  </si>
  <si>
    <t>      181 </t>
  </si>
  <si>
    <t> RESERVASOT   </t>
  </si>
  <si>
    <t>REVISTAS-W </t>
  </si>
  <si>
    <t>         55</t>
  </si>
  <si>
    <t>       22 </t>
  </si>
  <si>
    <t>       59 </t>
  </si>
  <si>
    <t>       81 </t>
  </si>
  <si>
    <t>    SOTANO2   </t>
  </si>
  <si>
    <t>      TUC </t>
  </si>
  <si>
    <t>         11</t>
  </si>
  <si>
    <t>        350</t>
  </si>
  <si>
    <t>       57 </t>
  </si>
  <si>
    <t>      26288</t>
  </si>
  <si>
    <t>        234</t>
  </si>
  <si>
    <t>       3429</t>
  </si>
  <si>
    <t>        428</t>
  </si>
  <si>
    <t>          4</t>
  </si>
  <si>
    <t>       58 </t>
  </si>
  <si>
    <t>      30751</t>
  </si>
  <si>
    <t>          AV </t>
  </si>
  <si>
    <t>     BAKULA </t>
  </si>
  <si>
    <t>     BOVEDA </t>
  </si>
  <si>
    <t>DISCO-COMP   </t>
  </si>
  <si>
    <t>           0 </t>
  </si>
  <si>
    <t>PUCP-DOC     </t>
  </si>
  <si>
    <t>SEPARATA     </t>
  </si>
  <si>
    <t>         39 </t>
  </si>
  <si>
    <t>         13 </t>
  </si>
  <si>
    <t>         16</t>
  </si>
  <si>
    <t>    CUSTODIA </t>
  </si>
  <si>
    <t>   DEPOSITO </t>
  </si>
  <si>
    <t>       EEGG </t>
  </si>
  <si>
    <t>         16 </t>
  </si>
  <si>
    <t>        130</t>
  </si>
  <si>
    <t>         25 </t>
  </si>
  <si>
    <t>       2293 </t>
  </si>
  <si>
    <t>         70 </t>
  </si>
  <si>
    <t>      27036</t>
  </si>
  <si>
    <t>         33 </t>
  </si>
  <si>
    <t>        508 </t>
  </si>
  <si>
    <t>        199</t>
  </si>
  <si>
    <t>         67 </t>
  </si>
  <si>
    <t>       2817 </t>
  </si>
  <si>
    <t>         73 </t>
  </si>
  <si>
    <t>      27365</t>
  </si>
  <si>
    <t>  ESTANT-3ER </t>
  </si>
  <si>
    <t> ESTANT-4TO </t>
  </si>
  <si>
    <t>    FMI-BIB </t>
  </si>
  <si>
    <t>        335 </t>
  </si>
  <si>
    <t>      14386 </t>
  </si>
  <si>
    <t>       2047 </t>
  </si>
  <si>
    <t>        712 </t>
  </si>
  <si>
    <t>         20 </t>
  </si>
  <si>
    <t>        404 </t>
  </si>
  <si>
    <t>       4743</t>
  </si>
  <si>
    <t>          53 </t>
  </si>
  <si>
    <t>         52 </t>
  </si>
  <si>
    <t>      14514 </t>
  </si>
  <si>
    <t>       3151 </t>
  </si>
  <si>
    <t>         26 </t>
  </si>
  <si>
    <t>       4744</t>
  </si>
  <si>
    <t>     ONU-BIB </t>
  </si>
  <si>
    <t> PEREZCUELL </t>
  </si>
  <si>
    <t> PERIODICOS </t>
  </si>
  <si>
    <t>         27 </t>
  </si>
  <si>
    <t>         12 </t>
  </si>
  <si>
    <t>         56 </t>
  </si>
  <si>
    <t>         32 </t>
  </si>
  <si>
    <t>        704 </t>
  </si>
  <si>
    <t>       2046 </t>
  </si>
  <si>
    <t>       2838 </t>
  </si>
  <si>
    <t>     REF-3ER </t>
  </si>
  <si>
    <t>     REF-AV </t>
  </si>
  <si>
    <t>    REF-DER </t>
  </si>
  <si>
    <t>  REF-PERIOD </t>
  </si>
  <si>
    <t>    REF-SRE </t>
  </si>
  <si>
    <t> REFERENCIA </t>
  </si>
  <si>
    <t>        224 </t>
  </si>
  <si>
    <t>        238 </t>
  </si>
  <si>
    <t>  RESERVAEGL </t>
  </si>
  <si>
    <t> RESERVASOT </t>
  </si>
  <si>
    <t> REVISTAS-W </t>
  </si>
  <si>
    <t>         81</t>
  </si>
  <si>
    <t>         29 </t>
  </si>
  <si>
    <t>         98 </t>
  </si>
  <si>
    <t>        127 </t>
  </si>
  <si>
    <t>      SIDUEP </t>
  </si>
  <si>
    <t>    SOTANO2 </t>
  </si>
  <si>
    <t>        TUC </t>
  </si>
  <si>
    <t>        578</t>
  </si>
  <si>
    <t>        116 </t>
  </si>
  <si>
    <t>      46474</t>
  </si>
  <si>
    <t>        767</t>
  </si>
  <si>
    <t>       8039</t>
  </si>
  <si>
    <t>        813</t>
  </si>
  <si>
    <t>      56718</t>
  </si>
  <si>
    <t>          AV   </t>
  </si>
  <si>
    <t>ARTICULO     </t>
  </si>
  <si>
    <t>BASEDATOS   </t>
  </si>
  <si>
    <t>            0 </t>
  </si>
  <si>
    <t>FOLIO       </t>
  </si>
  <si>
    <t>FOLLETO     </t>
  </si>
  <si>
    <t>LIBRO       </t>
  </si>
  <si>
    <t>PERIODICO   </t>
  </si>
  <si>
    <t>REVISTA     </t>
  </si>
  <si>
    <t>TECNICO     </t>
  </si>
  <si>
    <t>TOTAL       </t>
  </si>
  <si>
    <t>         22 </t>
  </si>
  <si>
    <t>         98</t>
  </si>
  <si>
    <t>        164 </t>
  </si>
  <si>
    <t>       2256 </t>
  </si>
  <si>
    <t>        108 </t>
  </si>
  <si>
    <t>      24312</t>
  </si>
  <si>
    <t>        451 </t>
  </si>
  <si>
    <t>        158</t>
  </si>
  <si>
    <t>        182 </t>
  </si>
  <si>
    <t>       2711 </t>
  </si>
  <si>
    <t>        119 </t>
  </si>
  <si>
    <t>      24569</t>
  </si>
  <si>
    <t>           59 </t>
  </si>
  <si>
    <t>        214 </t>
  </si>
  <si>
    <t>         9998 </t>
  </si>
  <si>
    <t>       1202 </t>
  </si>
  <si>
    <t>        591 </t>
  </si>
  <si>
    <t>         23 </t>
  </si>
  <si>
    <t>        292 </t>
  </si>
  <si>
    <t>       3159</t>
  </si>
  <si>
    <t>          30 </t>
  </si>
  <si>
    <t>            1 </t>
  </si>
  <si>
    <t>        10088 </t>
  </si>
  <si>
    <t>       2042 </t>
  </si>
  <si>
    <t>       3160</t>
  </si>
  <si>
    <t>            9 </t>
  </si>
  <si>
    <t>        484 </t>
  </si>
  <si>
    <t>            4 </t>
  </si>
  <si>
    <t>       1347 </t>
  </si>
  <si>
    <t>           13 </t>
  </si>
  <si>
    <t>       1860 </t>
  </si>
  <si>
    <t>        209 </t>
  </si>
  <si>
    <t>        215 </t>
  </si>
  <si>
    <t>         68</t>
  </si>
  <si>
    <t>         35 </t>
  </si>
  <si>
    <t>         81 </t>
  </si>
  <si>
    <t>        389</t>
  </si>
  <si>
    <t>        103 </t>
  </si>
  <si>
    <t>      38521</t>
  </si>
  <si>
    <t>        534</t>
  </si>
  <si>
    <t>       5500</t>
  </si>
  <si>
    <t>        672</t>
  </si>
  <si>
    <t>      45639</t>
  </si>
  <si>
    <t>MICROFICHA</t>
  </si>
  <si>
    <t>PEREZCUELL</t>
  </si>
  <si>
    <t>TESISCENT</t>
  </si>
  <si>
    <t>TESIS       </t>
  </si>
  <si>
    <t>         49 </t>
  </si>
  <si>
    <t>       8220</t>
  </si>
  <si>
    <t>         28 </t>
  </si>
  <si>
    <t>         76 </t>
  </si>
  <si>
    <t>        618 </t>
  </si>
  <si>
    <t>         53 </t>
  </si>
  <si>
    <t>       8300</t>
  </si>
  <si>
    <t>           12 </t>
  </si>
  <si>
    <t>         3959 </t>
  </si>
  <si>
    <t>        481 </t>
  </si>
  <si>
    <t>         78 </t>
  </si>
  <si>
    <t>        695</t>
  </si>
  <si>
    <t>          19 </t>
  </si>
  <si>
    <t>         3990 </t>
  </si>
  <si>
    <t>        640 </t>
  </si>
  <si>
    <t>         24 </t>
  </si>
  <si>
    <t>        363 </t>
  </si>
  <si>
    <t>        747 </t>
  </si>
  <si>
    <t>         68 </t>
  </si>
  <si>
    <t>         26</t>
  </si>
  <si>
    <t>         71 </t>
  </si>
  <si>
    <t>         27</t>
  </si>
  <si>
    <t>  TESISCENT </t>
  </si>
  <si>
    <t>         24</t>
  </si>
  <si>
    <t>        127</t>
  </si>
  <si>
    <t>         55 </t>
  </si>
  <si>
    <t>      13427</t>
  </si>
  <si>
    <t>        414</t>
  </si>
  <si>
    <t>       1274</t>
  </si>
  <si>
    <t>        210</t>
  </si>
  <si>
    <t>        189 </t>
  </si>
  <si>
    <t>        189</t>
  </si>
  <si>
    <t>      15665</t>
  </si>
  <si>
    <t>Columna1</t>
  </si>
  <si>
    <t>SALAS Y/O PISOS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</si>
  <si>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</si>
  <si>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</si>
  <si>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</si>
  <si>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</si>
  <si>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</si>
  <si>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</si>
  <si>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</si>
  <si>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</si>
  <si>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</si>
  <si>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</si>
  <si>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</si>
  <si>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</si>
  <si>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EE.GG.LL</t>
  </si>
  <si>
    <t>Refencia EE.GG.LL</t>
  </si>
  <si>
    <t>Colección BákuLa</t>
  </si>
  <si>
    <t>Custodia 2° piso</t>
  </si>
  <si>
    <t>Estante 2° piso</t>
  </si>
  <si>
    <t>Referencia 2° piso</t>
  </si>
  <si>
    <t>Reserva académica 2°piso</t>
  </si>
  <si>
    <t>Estante 3° piso</t>
  </si>
  <si>
    <t>Custodia 3° piso</t>
  </si>
  <si>
    <t>Referencia 3° piso</t>
  </si>
  <si>
    <t>Reserva académica 3° piso</t>
  </si>
  <si>
    <t>Estante 4° piso</t>
  </si>
  <si>
    <t>Colecc. F.M.I</t>
  </si>
  <si>
    <t>Hemeroteca (1° piso)</t>
  </si>
  <si>
    <t>Sala periódicos (1° sótano)</t>
  </si>
  <si>
    <t>Colec. ONU (1° sótano)</t>
  </si>
  <si>
    <t>Hemeroteca (2° sótano)</t>
  </si>
  <si>
    <t>Revistas-W (Colec. Especiales 2° sótano)</t>
  </si>
  <si>
    <t>Referencia</t>
  </si>
  <si>
    <t>Siduep</t>
  </si>
  <si>
    <t>Sala Recursos Electrónicos</t>
  </si>
  <si>
    <t>Bóveda</t>
  </si>
  <si>
    <t>Depósito</t>
  </si>
  <si>
    <t>Colecc. Especiales (2°sótano)</t>
  </si>
  <si>
    <t>Colecc. TUC (2° sótano)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</si>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</sst>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theme="0"/>
      <name val="Verdana"/>
      <family val="2"/>
    </font>
    <font>
      <b/>
      <i/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4"/>
      <color rgb="FFFF0000"/>
      <name val="Verdana"/>
      <family val="2"/>
    </font>
    <font>
      <b/>
      <sz val="2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18" fontId="0" fillId="0" borderId="0" xfId="0" applyNumberFormat="1"/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3" fillId="4" borderId="12" xfId="0" applyFont="1" applyFill="1" applyBorder="1" applyAlignment="1">
      <alignment wrapText="1"/>
    </xf>
    <xf numFmtId="0" fontId="2" fillId="4" borderId="14" xfId="0" applyFont="1" applyFill="1" applyBorder="1"/>
    <xf numFmtId="0" fontId="3" fillId="0" borderId="18" xfId="0" applyFont="1" applyBorder="1" applyAlignment="1">
      <alignment wrapText="1"/>
    </xf>
    <xf numFmtId="0" fontId="2" fillId="0" borderId="19" xfId="0" applyFont="1" applyBorder="1"/>
    <xf numFmtId="0" fontId="2" fillId="0" borderId="20" xfId="0" applyFont="1" applyBorder="1"/>
    <xf numFmtId="0" fontId="3" fillId="5" borderId="10" xfId="0" applyFont="1" applyFill="1" applyBorder="1" applyAlignment="1">
      <alignment wrapText="1"/>
    </xf>
    <xf numFmtId="0" fontId="3" fillId="5" borderId="24" xfId="0" applyFont="1" applyFill="1" applyBorder="1"/>
    <xf numFmtId="0" fontId="3" fillId="0" borderId="12" xfId="0" applyFont="1" applyBorder="1" applyAlignment="1">
      <alignment wrapText="1"/>
    </xf>
    <xf numFmtId="0" fontId="2" fillId="0" borderId="13" xfId="0" applyFont="1" applyBorder="1"/>
    <xf numFmtId="0" fontId="2" fillId="0" borderId="14" xfId="0" applyFont="1" applyBorder="1"/>
    <xf numFmtId="0" fontId="3" fillId="5" borderId="16" xfId="0" applyFont="1" applyFill="1" applyBorder="1"/>
    <xf numFmtId="0" fontId="2" fillId="0" borderId="21" xfId="0" applyFont="1" applyBorder="1"/>
    <xf numFmtId="0" fontId="3" fillId="5" borderId="22" xfId="0" applyFont="1" applyFill="1" applyBorder="1"/>
    <xf numFmtId="0" fontId="2" fillId="4" borderId="2" xfId="0" applyFont="1" applyFill="1" applyBorder="1"/>
    <xf numFmtId="0" fontId="2" fillId="4" borderId="1" xfId="0" applyFont="1" applyFill="1" applyBorder="1"/>
    <xf numFmtId="0" fontId="2" fillId="4" borderId="3" xfId="0" applyFont="1" applyFill="1" applyBorder="1"/>
    <xf numFmtId="0" fontId="3" fillId="4" borderId="29" xfId="0" applyFont="1" applyFill="1" applyBorder="1" applyAlignment="1">
      <alignment wrapText="1"/>
    </xf>
    <xf numFmtId="0" fontId="3" fillId="5" borderId="30" xfId="0" applyFont="1" applyFill="1" applyBorder="1"/>
    <xf numFmtId="0" fontId="3" fillId="4" borderId="18" xfId="0" applyFont="1" applyFill="1" applyBorder="1" applyAlignment="1">
      <alignment wrapText="1"/>
    </xf>
    <xf numFmtId="0" fontId="2" fillId="4" borderId="4" xfId="0" applyFont="1" applyFill="1" applyBorder="1"/>
    <xf numFmtId="0" fontId="2" fillId="4" borderId="5" xfId="0" applyFont="1" applyFill="1" applyBorder="1"/>
    <xf numFmtId="0" fontId="2" fillId="4" borderId="6" xfId="0" applyFont="1" applyFill="1" applyBorder="1"/>
    <xf numFmtId="0" fontId="3" fillId="4" borderId="33" xfId="0" applyFont="1" applyFill="1" applyBorder="1" applyAlignment="1">
      <alignment wrapText="1"/>
    </xf>
    <xf numFmtId="0" fontId="3" fillId="4" borderId="34" xfId="0" applyFont="1" applyFill="1" applyBorder="1" applyAlignment="1">
      <alignment wrapText="1"/>
    </xf>
    <xf numFmtId="0" fontId="2" fillId="4" borderId="20" xfId="0" applyFont="1" applyFill="1" applyBorder="1"/>
    <xf numFmtId="0" fontId="3" fillId="5" borderId="24" xfId="0" applyFont="1" applyFill="1" applyBorder="1" applyAlignment="1">
      <alignment wrapText="1"/>
    </xf>
    <xf numFmtId="0" fontId="2" fillId="0" borderId="0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4" borderId="2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3" fillId="5" borderId="36" xfId="0" applyFont="1" applyFill="1" applyBorder="1" applyAlignment="1">
      <alignment wrapText="1"/>
    </xf>
    <xf numFmtId="0" fontId="2" fillId="0" borderId="2" xfId="0" applyFont="1" applyBorder="1"/>
    <xf numFmtId="0" fontId="2" fillId="0" borderId="4" xfId="0" applyFont="1" applyBorder="1"/>
    <xf numFmtId="0" fontId="3" fillId="6" borderId="36" xfId="0" applyFont="1" applyFill="1" applyBorder="1" applyAlignment="1">
      <alignment wrapText="1"/>
    </xf>
    <xf numFmtId="0" fontId="3" fillId="6" borderId="25" xfId="0" applyFont="1" applyFill="1" applyBorder="1"/>
    <xf numFmtId="0" fontId="2" fillId="4" borderId="15" xfId="0" applyFont="1" applyFill="1" applyBorder="1"/>
    <xf numFmtId="0" fontId="2" fillId="4" borderId="21" xfId="0" applyFont="1" applyFill="1" applyBorder="1"/>
    <xf numFmtId="0" fontId="3" fillId="5" borderId="35" xfId="0" applyFont="1" applyFill="1" applyBorder="1"/>
    <xf numFmtId="0" fontId="5" fillId="0" borderId="0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3" fillId="5" borderId="24" xfId="0" applyFont="1" applyFill="1" applyBorder="1"/>
    <xf numFmtId="0" fontId="3" fillId="6" borderId="25" xfId="0" applyFont="1" applyFill="1" applyBorder="1"/>
    <xf numFmtId="0" fontId="3" fillId="0" borderId="16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2" borderId="17" xfId="0" applyFont="1" applyFill="1" applyBorder="1" applyAlignment="1">
      <alignment horizontal="center" vertical="center" textRotation="90" wrapText="1"/>
    </xf>
    <xf numFmtId="0" fontId="2" fillId="2" borderId="23" xfId="0" applyFont="1" applyFill="1" applyBorder="1" applyAlignment="1"/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0" borderId="26" xfId="0" applyFont="1" applyBorder="1" applyAlignment="1"/>
    <xf numFmtId="0" fontId="2" fillId="0" borderId="24" xfId="0" applyFont="1" applyBorder="1" applyAlignment="1"/>
    <xf numFmtId="0" fontId="2" fillId="0" borderId="27" xfId="0" applyFont="1" applyBorder="1" applyAlignment="1"/>
    <xf numFmtId="0" fontId="2" fillId="0" borderId="28" xfId="0" applyFont="1" applyBorder="1" applyAlignment="1"/>
    <xf numFmtId="0" fontId="5" fillId="2" borderId="11" xfId="0" applyFont="1" applyFill="1" applyBorder="1" applyAlignment="1">
      <alignment horizontal="center" vertical="center" textRotation="90"/>
    </xf>
    <xf numFmtId="0" fontId="5" fillId="2" borderId="17" xfId="0" applyFont="1" applyFill="1" applyBorder="1" applyAlignment="1">
      <alignment horizontal="center" vertical="center" textRotation="90"/>
    </xf>
    <xf numFmtId="0" fontId="5" fillId="2" borderId="23" xfId="0" applyFont="1" applyFill="1" applyBorder="1" applyAlignment="1">
      <alignment horizontal="center" vertical="center" textRotation="90"/>
    </xf>
    <xf numFmtId="0" fontId="2" fillId="0" borderId="31" xfId="0" applyFont="1" applyBorder="1" applyAlignment="1"/>
    <xf numFmtId="0" fontId="2" fillId="0" borderId="32" xfId="0" applyFont="1" applyBorder="1" applyAlignment="1"/>
    <xf numFmtId="0" fontId="2" fillId="2" borderId="17" xfId="0" applyFont="1" applyFill="1" applyBorder="1" applyAlignment="1">
      <alignment horizontal="center" vertical="center" textRotation="90" wrapText="1"/>
    </xf>
    <xf numFmtId="0" fontId="2" fillId="2" borderId="23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textRotation="88" wrapText="1"/>
    </xf>
    <xf numFmtId="0" fontId="2" fillId="2" borderId="17" xfId="0" applyFont="1" applyFill="1" applyBorder="1" applyAlignment="1">
      <alignment vertical="center" textRotation="88"/>
    </xf>
    <xf numFmtId="0" fontId="2" fillId="2" borderId="23" xfId="0" applyFont="1" applyFill="1" applyBorder="1" applyAlignment="1">
      <alignment vertical="center" textRotation="88"/>
    </xf>
    <xf numFmtId="0" fontId="0" fillId="7" borderId="0" xfId="0" applyFill="1"/>
    <xf numFmtId="0" fontId="6" fillId="0" borderId="0" xfId="0" applyFont="1"/>
    <xf numFmtId="0" fontId="7" fillId="0" borderId="0" xfId="0" applyFont="1"/>
    <xf numFmtId="0" fontId="8" fillId="4" borderId="13" xfId="0" applyFont="1" applyFill="1" applyBorder="1"/>
    <xf numFmtId="0" fontId="8" fillId="4" borderId="14" xfId="0" applyFont="1" applyFill="1" applyBorder="1"/>
    <xf numFmtId="0" fontId="8" fillId="0" borderId="19" xfId="0" applyFont="1" applyBorder="1"/>
    <xf numFmtId="0" fontId="8" fillId="0" borderId="20" xfId="0" applyFont="1" applyBorder="1"/>
    <xf numFmtId="0" fontId="9" fillId="7" borderId="0" xfId="0" applyFont="1" applyFill="1"/>
  </cellXfs>
  <cellStyles count="1">
    <cellStyle name="Normal" xfId="0" builtinId="0"/>
  </cellStyles>
  <dxfs count="13">
    <dxf>
      <fill>
        <patternFill patternType="solid">
          <fgColor indexed="64"/>
          <bgColor theme="3" tint="0.59999389629810485"/>
        </patternFill>
      </fill>
    </dxf>
    <dxf>
      <fill>
        <patternFill patternType="solid">
          <fgColor indexed="64"/>
          <bgColor theme="3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22222"/>
        <name val="Arial"/>
        <scheme val="none"/>
      </font>
    </dxf>
    <dxf>
      <fill>
        <patternFill patternType="solid">
          <fgColor indexed="64"/>
          <bgColor theme="3" tint="0.59999389629810485"/>
        </patternFill>
      </fill>
    </dxf>
    <dxf>
      <fill>
        <patternFill patternType="solid">
          <fgColor indexed="64"/>
          <bgColor theme="3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2222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2222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2222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2222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2222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2222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2222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22222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AM14" totalsRowShown="0">
  <autoFilter ref="A1:AM14"/>
  <tableColumns count="39">
    <tableColumn id="1" name="Columna1"/>
    <tableColumn id="2" name="AV" dataDxfId="4"/>
    <tableColumn id="3" name="BAKULA"/>
    <tableColumn id="4" name="BOVEDA"/>
    <tableColumn id="5" name="CUSTOD-2DO"/>
    <tableColumn id="6" name="CUSTOD-3ER"/>
    <tableColumn id="7" name="CUSTODIA"/>
    <tableColumn id="8" name="DEPOSITO"/>
    <tableColumn id="9" name="EEGG"/>
    <tableColumn id="10" name="ESPE-COL"/>
    <tableColumn id="11" name="ESTANT-2DO"/>
    <tableColumn id="12" name="ESTANT-3ER"/>
    <tableColumn id="13" name="ESTANT-4TO"/>
    <tableColumn id="14" name="FMI-BIB"/>
    <tableColumn id="15" name="HEMERO2SOT"/>
    <tableColumn id="16" name="HEMEROTECA"/>
    <tableColumn id="17" name="ONU-BIB"/>
    <tableColumn id="18" name="PERIODICOS"/>
    <tableColumn id="19" name="REF-2DO"/>
    <tableColumn id="20" name="REF-2SOT"/>
    <tableColumn id="21" name="REF-3ER"/>
    <tableColumn id="22" name="REF-AV"/>
    <tableColumn id="23" name="REF-DER"/>
    <tableColumn id="24" name="REF-EEGG"/>
    <tableColumn id="25" name="REF-HEMERO"/>
    <tableColumn id="26" name="REF-PERIOD"/>
    <tableColumn id="27" name="REF-SRE"/>
    <tableColumn id="28" name="REFERENCIA"/>
    <tableColumn id="29" name="RESERVA2DO"/>
    <tableColumn id="30" name="RESERVA3ER"/>
    <tableColumn id="31" name="RESERVAEGL"/>
    <tableColumn id="32" name="RESERVASOT"/>
    <tableColumn id="33" name="REVISTAS-W"/>
    <tableColumn id="34" name="SALA-SRE"/>
    <tableColumn id="35" name="SALA-W" dataDxfId="3"/>
    <tableColumn id="36" name="SIDUEP"/>
    <tableColumn id="37" name="SOTANO2"/>
    <tableColumn id="38" name="TUC"/>
    <tableColumn id="39" name="TOTALC"/>
  </tableColumns>
  <tableStyleInfo name="TableStyleMedium20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AM13" totalsRowShown="0">
  <autoFilter ref="A1:AM13"/>
  <tableColumns count="39">
    <tableColumn id="1" name="Columna1" dataDxfId="2"/>
    <tableColumn id="2" name="AV" dataDxfId="1"/>
    <tableColumn id="3" name="BAKULA"/>
    <tableColumn id="4" name="BOVEDA"/>
    <tableColumn id="5" name="CUSTOD-2DO"/>
    <tableColumn id="6" name="CUSTOD-3ER" dataDxfId="12"/>
    <tableColumn id="7" name="CUSTODIA"/>
    <tableColumn id="8" name="DEPOSITO"/>
    <tableColumn id="9" name="EEGG"/>
    <tableColumn id="10" name="ESPE-COL"/>
    <tableColumn id="11" name="ESTANT-2DO"/>
    <tableColumn id="12" name="ESTANT-3ER"/>
    <tableColumn id="13" name="ESTANT-4TO"/>
    <tableColumn id="14" name="FMI-BIB"/>
    <tableColumn id="15" name="HEMERO2SOT"/>
    <tableColumn id="16" name="HEMEROTECA"/>
    <tableColumn id="17" name="ONU-BIB"/>
    <tableColumn id="18" name="PERIODICOS"/>
    <tableColumn id="19" name="REF-2DO"/>
    <tableColumn id="20" name="REF-2SOT"/>
    <tableColumn id="21" name="REF-3ER"/>
    <tableColumn id="22" name="REF-AV"/>
    <tableColumn id="23" name="REF-DER"/>
    <tableColumn id="24" name="REF-EEGG"/>
    <tableColumn id="25" name="REF-HEMERO"/>
    <tableColumn id="26" name="REF-PERIOD"/>
    <tableColumn id="27" name="REF-SRE"/>
    <tableColumn id="28" name="REFERENCIA"/>
    <tableColumn id="29" name="RESERVA2DO"/>
    <tableColumn id="30" name="RESERVA3ER"/>
    <tableColumn id="31" name="RESERVAEGL"/>
    <tableColumn id="32" name="RESERVASOT"/>
    <tableColumn id="33" name="REVISTAS-W"/>
    <tableColumn id="34" name="SALA-SRE"/>
    <tableColumn id="35" name="SALA-W" dataDxfId="0"/>
    <tableColumn id="36" name="SIDUEP"/>
    <tableColumn id="37" name="SOTANO2"/>
    <tableColumn id="38" name="TUC"/>
    <tableColumn id="39" name="TOTALC"/>
  </tableColumns>
  <tableStyleInfo name="TableStyleMedium20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A1:AM15" totalsRowShown="0">
  <autoFilter ref="A1:AM15"/>
  <tableColumns count="39">
    <tableColumn id="1" name="Columna1" dataDxfId="11"/>
    <tableColumn id="2" name="AV"/>
    <tableColumn id="3" name="BAKULA"/>
    <tableColumn id="4" name="BOVEDA"/>
    <tableColumn id="5" name="CUSTOD-2DO"/>
    <tableColumn id="6" name="CUSTOD-3ER"/>
    <tableColumn id="7" name="CUSTODIA"/>
    <tableColumn id="8" name="DEPOSITO"/>
    <tableColumn id="9" name="EEGG"/>
    <tableColumn id="10" name="ESPE-COL"/>
    <tableColumn id="11" name="ESTANT-2DO"/>
    <tableColumn id="12" name="ESTANT-3ER"/>
    <tableColumn id="13" name="ESTANT-4TO"/>
    <tableColumn id="14" name="FMI-BIB"/>
    <tableColumn id="15" name="HEMERO2SOT"/>
    <tableColumn id="16" name="HEMEROTECA"/>
    <tableColumn id="17" name="ONU-BIB"/>
    <tableColumn id="18" name="PERIODICOS"/>
    <tableColumn id="19" name="REF-2DO"/>
    <tableColumn id="20" name="REF-2SOT"/>
    <tableColumn id="21" name="REF-3ER"/>
    <tableColumn id="22" name="REF-AV"/>
    <tableColumn id="23" name="REF-DER"/>
    <tableColumn id="24" name="REF-EEGG"/>
    <tableColumn id="25" name="REF-HEMERO"/>
    <tableColumn id="26" name="REF-PERIOD"/>
    <tableColumn id="27" name="REF-SRE"/>
    <tableColumn id="28" name="REFERENCIA"/>
    <tableColumn id="29" name="RESERVA2DO"/>
    <tableColumn id="30" name="RESERVA3ER"/>
    <tableColumn id="31" name="RESERVAEGL"/>
    <tableColumn id="32" name="RESERVASOT"/>
    <tableColumn id="33" name="REVISTAS-W"/>
    <tableColumn id="34" name="SALA-SRE"/>
    <tableColumn id="35" name="SALA-W"/>
    <tableColumn id="36" name="SIDUEP"/>
    <tableColumn id="37" name="SOTANO2"/>
    <tableColumn id="38" name="TUC"/>
    <tableColumn id="39" name="TOTALC"/>
  </tableColumns>
  <tableStyleInfo name="TableStyleMedium20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AM15" totalsRowShown="0">
  <autoFilter ref="A1:AM15"/>
  <tableColumns count="39">
    <tableColumn id="1" name="Columna1"/>
    <tableColumn id="2" name="AV"/>
    <tableColumn id="3" name="BAKULA"/>
    <tableColumn id="4" name="BOVEDA"/>
    <tableColumn id="5" name="CUSTOD-2DO"/>
    <tableColumn id="6" name="CUSTOD-3ER"/>
    <tableColumn id="7" name="CUSTODIA"/>
    <tableColumn id="8" name="DEPOSITO"/>
    <tableColumn id="9" name="EEGG"/>
    <tableColumn id="10" name="ESPE-COL"/>
    <tableColumn id="11" name="ESTANT-2DO"/>
    <tableColumn id="12" name="ESTANT-3ER"/>
    <tableColumn id="13" name="ESTANT-4TO"/>
    <tableColumn id="14" name="FMI-BIB"/>
    <tableColumn id="15" name="HEMERO2SOT"/>
    <tableColumn id="16" name="HEMEROTECA"/>
    <tableColumn id="17" name="ONU-BIB"/>
    <tableColumn id="18" name="PERIODICOS"/>
    <tableColumn id="19" name="REF-2DO"/>
    <tableColumn id="20" name="REF-2SOT"/>
    <tableColumn id="21" name="REF-3ER"/>
    <tableColumn id="22" name="REF-AV"/>
    <tableColumn id="23" name="REF-DER"/>
    <tableColumn id="24" name="REF-EEGG"/>
    <tableColumn id="25" name="REF-HEMERO"/>
    <tableColumn id="26" name="REF-PERIOD"/>
    <tableColumn id="27" name="REF-SRE"/>
    <tableColumn id="28" name="REFERENCIA"/>
    <tableColumn id="29" name="RESERVA2DO"/>
    <tableColumn id="30" name="RESERVA3ER"/>
    <tableColumn id="31" name="RESERVAEGL"/>
    <tableColumn id="32" name="RESERVASOT"/>
    <tableColumn id="33" name="REVISTAS-W"/>
    <tableColumn id="34" name="SALA-SRE"/>
    <tableColumn id="35" name="SALA-W"/>
    <tableColumn id="36" name="SIDUEP"/>
    <tableColumn id="37" name="SOTANO2"/>
    <tableColumn id="38" name="TUC"/>
    <tableColumn id="39" name="TOTALC"/>
  </tableColumns>
  <tableStyleInfo name="TableStyleMedium20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:AM17" totalsRowShown="0">
  <autoFilter ref="A1:AM17"/>
  <tableColumns count="39">
    <tableColumn id="1" name="Columna1" dataDxfId="10"/>
    <tableColumn id="2" name="        AV   "/>
    <tableColumn id="3" name="   BAKULA   "/>
    <tableColumn id="4" name="   BOVEDA "/>
    <tableColumn id="5" name=" CUSTOD-2DO "/>
    <tableColumn id="6" name=" CUSTOD-3ER"/>
    <tableColumn id="7" name="  CUSTODIA   "/>
    <tableColumn id="8" name=" DEPOSITO   "/>
    <tableColumn id="9" name="     EEGG "/>
    <tableColumn id="10" name="   ESPE-COL "/>
    <tableColumn id="11" name=" ESTANT-2DO"/>
    <tableColumn id="12" name="ESTANT-3ER   "/>
    <tableColumn id="13" name="ESTANT-4TO   "/>
    <tableColumn id="14" name="  FMI-BIB "/>
    <tableColumn id="15" name=" HEMERO2SOT "/>
    <tableColumn id="16" name=" HEMEROTECA"/>
    <tableColumn id="17" name="   ONU-BIB   "/>
    <tableColumn id="18" name="PERIODICOS   "/>
    <tableColumn id="19" name="  REF-2DO "/>
    <tableColumn id="20" name="   REF-2SOT "/>
    <tableColumn id="21" name="    REF-3ER"/>
    <tableColumn id="22" name="    REF-AV   "/>
    <tableColumn id="23" name="  REF-DER   "/>
    <tableColumn id="24" name=" REF-EEGG "/>
    <tableColumn id="25" name=" REF-HEMERO "/>
    <tableColumn id="26" name=" REF-PERIOD"/>
    <tableColumn id="27" name="   REF-SRE   "/>
    <tableColumn id="28" name="REFERENCIA   "/>
    <tableColumn id="29" name="RESERVA2DO "/>
    <tableColumn id="30" name=" RESERVA3ER "/>
    <tableColumn id="31" name=" RESERVAEGL"/>
    <tableColumn id="32" name="RESERVASOT   "/>
    <tableColumn id="33" name="REVISTAS-W   "/>
    <tableColumn id="34" name=" SALA-SRE "/>
    <tableColumn id="35" name="     SALA-W "/>
    <tableColumn id="36" name="     SIDUEP"/>
    <tableColumn id="37" name="   SOTANO2   "/>
    <tableColumn id="38" name="      TUC   "/>
    <tableColumn id="39" name="    TOTALC"/>
  </tableColumns>
  <tableStyleInfo name="TableStyleMedium20" showFirstColumn="0" showLastColumn="0" showRowStripes="1" showColumnStripes="0"/>
</table>
</file>

<file path=xl/tables/table6.xml><?xml version="1.0" encoding="utf-8"?>
<table xmlns="http://schemas.openxmlformats.org/spreadsheetml/2006/main" id="6" name="Tabla6" displayName="Tabla6" ref="A1:AM15" totalsRowShown="0">
  <autoFilter ref="A1:AM15"/>
  <tableColumns count="39">
    <tableColumn id="1" name="Columna1" dataDxfId="9"/>
    <tableColumn id="2" name="    AV   "/>
    <tableColumn id="3" name="   BAKULA   "/>
    <tableColumn id="4" name="   BOVEDA "/>
    <tableColumn id="5" name=" CUSTOD-2DO "/>
    <tableColumn id="6" name=" CUSTOD-3ER"/>
    <tableColumn id="7" name="CUSTODIA   "/>
    <tableColumn id="8" name=" DEPOSITO   "/>
    <tableColumn id="9" name="     EEGG "/>
    <tableColumn id="10" name="   ESPE-COL "/>
    <tableColumn id="11" name=" ESTANT-2DO"/>
    <tableColumn id="12" name="ESTANT-3ER   E"/>
    <tableColumn id="13" name="ESTANT-4TO   "/>
    <tableColumn id="14" name="  FMI-BIB "/>
    <tableColumn id="15" name=" HEMERO2SOT "/>
    <tableColumn id="16" name=" HEMEROTECA"/>
    <tableColumn id="17" name="ONU-BIB   P"/>
    <tableColumn id="18" name="PERIODICOS   "/>
    <tableColumn id="19" name="  REF-2DO "/>
    <tableColumn id="20" name="   REF-2SOT "/>
    <tableColumn id="21" name="    REF-3ER"/>
    <tableColumn id="22" name="REF-AV   "/>
    <tableColumn id="23" name="  REF-DER   "/>
    <tableColumn id="24" name=" REF-EEGG "/>
    <tableColumn id="25" name=" REF-HEMERO "/>
    <tableColumn id="26" name=" REF-PERIOD"/>
    <tableColumn id="27" name="REF-SRE "/>
    <tableColumn id="28" name="REFERENCIA   "/>
    <tableColumn id="29" name="RESERVA2DO "/>
    <tableColumn id="30" name=" RESERVA3ER "/>
    <tableColumn id="31" name=" RESERVAEGL"/>
    <tableColumn id="32" name="RESERVASOT   R"/>
    <tableColumn id="33" name="REVISTAS-W   "/>
    <tableColumn id="34" name=" SALA-SRE "/>
    <tableColumn id="35" name="     SALA-W "/>
    <tableColumn id="36" name="     SIDUEP"/>
    <tableColumn id="37" name="SOTANO2   "/>
    <tableColumn id="38" name="      TUC   "/>
    <tableColumn id="39" name="    TOTAL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id="7" name="Tabla7" displayName="Tabla7" ref="A1:AO11" totalsRowShown="0">
  <autoFilter ref="A1:AO11"/>
  <tableColumns count="41">
    <tableColumn id="1" name="Columna1" dataDxfId="8"/>
    <tableColumn id="2" name="        AV   "/>
    <tableColumn id="3" name="   BAKULA   "/>
    <tableColumn id="4" name="   BOVEDA "/>
    <tableColumn id="5" name=" CUSTOD-2DO "/>
    <tableColumn id="6" name=" CUSTOD-3ER"/>
    <tableColumn id="7" name="  CUSTODIA "/>
    <tableColumn id="8" name="   DEPOSITO   "/>
    <tableColumn id="9" name="     EEGG "/>
    <tableColumn id="10" name="   ESPE-COL "/>
    <tableColumn id="11" name=" ESTANT-2DO"/>
    <tableColumn id="12" name="ESTANT-3ER "/>
    <tableColumn id="13" name=" ESTANT-4TO   "/>
    <tableColumn id="14" name="  FMI-BIB "/>
    <tableColumn id="15" name=" HEMERO2SOT "/>
    <tableColumn id="16" name=" HEMEROTECA"/>
    <tableColumn id="17" name="   ONU-BIB "/>
    <tableColumn id="18" name=" PEREZCUELL   "/>
    <tableColumn id="19" name="PERIODICOS "/>
    <tableColumn id="20" name="    REF-2DO "/>
    <tableColumn id="21" name="   REF-2SOT"/>
    <tableColumn id="22" name="   REF-3ER "/>
    <tableColumn id="23" name="     REF-AV   "/>
    <tableColumn id="24" name="  REF-DER "/>
    <tableColumn id="25" name="   REF-EEGG "/>
    <tableColumn id="26" name=" REF-HEMERO"/>
    <tableColumn id="27" name="REF-PERIOD "/>
    <tableColumn id="28" name="    REF-SRE   "/>
    <tableColumn id="29" name="REFERENCIA "/>
    <tableColumn id="30" name=" RESERVA2DO "/>
    <tableColumn id="31" name=" RESERVA3ER"/>
    <tableColumn id="32" name="RESERVAEGL "/>
    <tableColumn id="33" name=" RESERVASOT   "/>
    <tableColumn id="34" name="REVISTAS-W "/>
    <tableColumn id="35" name="   SALA-SRE "/>
    <tableColumn id="36" name="     SALA-W"/>
    <tableColumn id="37" name="    SIDUEP "/>
    <tableColumn id="38" name="    SOTANO2   "/>
    <tableColumn id="39" name="      TUC "/>
    <tableColumn id="40" name=" VELAOCHAGA "/>
    <tableColumn id="41" name="      TOTAL"/>
  </tableColumns>
  <tableStyleInfo name="TableStyleMedium20" showFirstColumn="0" showLastColumn="0" showRowStripes="1" showColumnStripes="0"/>
</table>
</file>

<file path=xl/tables/table8.xml><?xml version="1.0" encoding="utf-8"?>
<table xmlns="http://schemas.openxmlformats.org/spreadsheetml/2006/main" id="8" name="Tabla8" displayName="Tabla8" ref="A1:AO13" totalsRowShown="0">
  <autoFilter ref="A1:AO13"/>
  <tableColumns count="41">
    <tableColumn id="1" name="Columna1" dataDxfId="7"/>
    <tableColumn id="2" name="          AV "/>
    <tableColumn id="3" name="     BAKULA "/>
    <tableColumn id="4" name="     BOVEDA "/>
    <tableColumn id="5" name=" CUSTOD-2DO "/>
    <tableColumn id="6" name=" CUSTOD-3ER"/>
    <tableColumn id="7" name="    CUSTODIA "/>
    <tableColumn id="8" name="   DEPOSITO "/>
    <tableColumn id="9" name="       EEGG "/>
    <tableColumn id="10" name="   ESPE-COL "/>
    <tableColumn id="11" name=" ESTANT-2DO"/>
    <tableColumn id="12" name="  ESTANT-3ER "/>
    <tableColumn id="13" name=" ESTANT-4TO "/>
    <tableColumn id="14" name="    FMI-BIB "/>
    <tableColumn id="15" name=" HEMERO2SOT "/>
    <tableColumn id="16" name=" HEMEROTECA"/>
    <tableColumn id="17" name="     ONU-BIB "/>
    <tableColumn id="18" name=" PEREZCUELL "/>
    <tableColumn id="19" name=" PERIODICOS "/>
    <tableColumn id="20" name="    REF-2DO "/>
    <tableColumn id="21" name="   REF-2SOT"/>
    <tableColumn id="22" name="     REF-3ER "/>
    <tableColumn id="23" name="     REF-AV "/>
    <tableColumn id="24" name="    REF-DER "/>
    <tableColumn id="25" name="   REF-EEGG "/>
    <tableColumn id="26" name=" REF-HEMERO"/>
    <tableColumn id="27" name="  REF-PERIOD "/>
    <tableColumn id="28" name="    REF-SRE "/>
    <tableColumn id="29" name=" REFERENCIA "/>
    <tableColumn id="30" name=" RESERVA2DO "/>
    <tableColumn id="31" name=" RESERVA3ER"/>
    <tableColumn id="32" name="  RESERVAEGL "/>
    <tableColumn id="33" name=" RESERVASOT "/>
    <tableColumn id="34" name=" REVISTAS-W "/>
    <tableColumn id="35" name="   SALA-SRE "/>
    <tableColumn id="36" name="     SALA-W"/>
    <tableColumn id="37" name="      SIDUEP "/>
    <tableColumn id="38" name="    SOTANO2 "/>
    <tableColumn id="39" name="        TUC "/>
    <tableColumn id="40" name=" VELAOCHAGA "/>
    <tableColumn id="41" name="      TOTAL"/>
  </tableColumns>
  <tableStyleInfo name="TableStyleMedium20" showFirstColumn="0" showLastColumn="0" showRowStripes="1" showColumnStripes="0"/>
</table>
</file>

<file path=xl/tables/table9.xml><?xml version="1.0" encoding="utf-8"?>
<table xmlns="http://schemas.openxmlformats.org/spreadsheetml/2006/main" id="9" name="Tabla9" displayName="Tabla9" ref="A1:AO13" totalsRowShown="0">
  <autoFilter ref="A1:AO13"/>
  <tableColumns count="41">
    <tableColumn id="1" name="Columna1" dataDxfId="6"/>
    <tableColumn id="2" name="          AV   "/>
    <tableColumn id="3" name="   BAKULA   "/>
    <tableColumn id="4" name="   BOVEDA "/>
    <tableColumn id="5" name=" CUSTOD-2DO "/>
    <tableColumn id="6" name=" CUSTOD-3ER"/>
    <tableColumn id="7" name="    CUSTODIA "/>
    <tableColumn id="8" name="   DEPOSITO "/>
    <tableColumn id="9" name="       EEGG "/>
    <tableColumn id="10" name="   ESPE-COL "/>
    <tableColumn id="11" name=" ESTANT-2DO"/>
    <tableColumn id="12" name="  ESTANT-3ER "/>
    <tableColumn id="13" name=" ESTANT-4TO "/>
    <tableColumn id="14" name="    FMI-BIB "/>
    <tableColumn id="15" name=" HEMERO2SOT "/>
    <tableColumn id="16" name=" HEMEROTECA"/>
    <tableColumn id="17" name="     ONU-BIB "/>
    <tableColumn id="18" name=" PEREZCUELL "/>
    <tableColumn id="19" name=" PERIODICOS "/>
    <tableColumn id="20" name="    REF-2DO "/>
    <tableColumn id="21" name="   REF-2SOT"/>
    <tableColumn id="22" name="     REF-3ER "/>
    <tableColumn id="23" name="     REF-AV "/>
    <tableColumn id="24" name="    REF-DER "/>
    <tableColumn id="25" name="   REF-EEGG "/>
    <tableColumn id="26" name=" REF-HEMERO"/>
    <tableColumn id="27" name="  REF-PERIOD "/>
    <tableColumn id="28" name="    REF-SRE "/>
    <tableColumn id="29" name=" REFERENCIA "/>
    <tableColumn id="30" name=" RESERVA2DO "/>
    <tableColumn id="31" name=" RESERVA3ER"/>
    <tableColumn id="32" name="  RESERVAEGL "/>
    <tableColumn id="33" name=" RESERVASOT "/>
    <tableColumn id="34" name=" REVISTAS-W "/>
    <tableColumn id="35" name="   SALA-SRE "/>
    <tableColumn id="36" name="     SALA-W"/>
    <tableColumn id="37" name="      SIDUEP "/>
    <tableColumn id="38" name="    SOTANO2 "/>
    <tableColumn id="39" name="        TUC "/>
    <tableColumn id="40" name=" VELAOCHAGA "/>
    <tableColumn id="41" name="      TOTAL"/>
  </tableColumns>
  <tableStyleInfo name="TableStyleMedium20" showFirstColumn="0" showLastColumn="0" showRowStripes="1" showColumnStripes="0"/>
</table>
</file>

<file path=xl/tables/table10.xml><?xml version="1.0" encoding="utf-8"?>
<table xmlns="http://schemas.openxmlformats.org/spreadsheetml/2006/main" id="10" name="Tabla10" displayName="Tabla10" ref="A1:AO13" totalsRowShown="0">
  <autoFilter ref="A1:AO13"/>
  <tableColumns count="41">
    <tableColumn id="1" name="Columna1"/>
    <tableColumn id="2" name="AV"/>
    <tableColumn id="3" name="BAKULA"/>
    <tableColumn id="4" name="BOVEDA"/>
    <tableColumn id="5" name="CUSTOD-2DO"/>
    <tableColumn id="6" name="CUSTOD-3ER"/>
    <tableColumn id="7" name="CUSTODIA"/>
    <tableColumn id="8" name="DEPOSITO"/>
    <tableColumn id="9" name="EEGG"/>
    <tableColumn id="10" name="ESPE-COL"/>
    <tableColumn id="11" name="ESTANT-2DO"/>
    <tableColumn id="12" name="ESTANT-3ER"/>
    <tableColumn id="13" name="ESTANT-4TO"/>
    <tableColumn id="14" name="FMI-BIB"/>
    <tableColumn id="15" name="HEMERO2SOT"/>
    <tableColumn id="16" name="HEMEROTECA"/>
    <tableColumn id="17" name="ONU-BIB"/>
    <tableColumn id="18" name="PEREZCUELL"/>
    <tableColumn id="19" name="PERIODICOS"/>
    <tableColumn id="20" name="REF-2DO"/>
    <tableColumn id="21" name="REF-2SOT"/>
    <tableColumn id="22" name="REF-3ER"/>
    <tableColumn id="23" name="REF-AV"/>
    <tableColumn id="24" name="REF-DER"/>
    <tableColumn id="25" name="REF-EEGG"/>
    <tableColumn id="26" name="REF-HEMERO"/>
    <tableColumn id="27" name="REF-PERIOD"/>
    <tableColumn id="28" name="REF-SRE"/>
    <tableColumn id="29" name="REFERENCIA"/>
    <tableColumn id="30" name="RESERVA2DO"/>
    <tableColumn id="31" name="RESERVA3ER"/>
    <tableColumn id="32" name="RESERVAEGL"/>
    <tableColumn id="33" name="RESERVASOT"/>
    <tableColumn id="34" name="REVISTAS-W"/>
    <tableColumn id="35" name="SALA-SRE"/>
    <tableColumn id="36" name="SALA-W"/>
    <tableColumn id="37" name="SIDUEP"/>
    <tableColumn id="38" name="SOTANO2"/>
    <tableColumn id="39" name="TESISCENT"/>
    <tableColumn id="40" name="TUC"/>
    <tableColumn id="41" name="TOTAL"/>
  </tableColumns>
  <tableStyleInfo name="TableStyleMedium20" showFirstColumn="0" showLastColumn="0" showRowStripes="1" showColumnStripes="0"/>
</table>
</file>

<file path=xl/tables/table11.xml><?xml version="1.0" encoding="utf-8"?>
<table xmlns="http://schemas.openxmlformats.org/spreadsheetml/2006/main" id="11" name="Tabla11" displayName="Tabla11" ref="A1:AO9" totalsRowShown="0">
  <autoFilter ref="A1:AO9"/>
  <tableColumns count="41">
    <tableColumn id="1" name="Columna1" dataDxfId="5"/>
    <tableColumn id="2" name="          AV "/>
    <tableColumn id="3" name="     BAKULA "/>
    <tableColumn id="4" name="     BOVEDA "/>
    <tableColumn id="5" name=" CUSTOD-2DO "/>
    <tableColumn id="6" name=" CUSTOD-3ER"/>
    <tableColumn id="7" name="    CUSTODIA "/>
    <tableColumn id="8" name="   DEPOSITO "/>
    <tableColumn id="9" name="       EEGG "/>
    <tableColumn id="10" name="   ESPE-COL "/>
    <tableColumn id="11" name=" ESTANT-2DO"/>
    <tableColumn id="12" name="  ESTANT-3ER "/>
    <tableColumn id="13" name=" ESTANT-4TO "/>
    <tableColumn id="14" name="    FMI-BIB "/>
    <tableColumn id="15" name=" HEMERO2SOT "/>
    <tableColumn id="16" name=" HEMEROTECA"/>
    <tableColumn id="17" name="     ONU-BIB "/>
    <tableColumn id="18" name=" PEREZCUELL "/>
    <tableColumn id="19" name=" PERIODICOS "/>
    <tableColumn id="20" name="    REF-2DO "/>
    <tableColumn id="21" name="   REF-2SOT"/>
    <tableColumn id="22" name="     REF-3ER "/>
    <tableColumn id="23" name="     REF-AV "/>
    <tableColumn id="24" name="    REF-DER "/>
    <tableColumn id="25" name="   REF-EEGG "/>
    <tableColumn id="26" name=" REF-HEMERO"/>
    <tableColumn id="27" name="  REF-PERIOD "/>
    <tableColumn id="28" name="    REF-SRE "/>
    <tableColumn id="29" name=" REFERENCIA "/>
    <tableColumn id="30" name=" RESERVA2DO "/>
    <tableColumn id="31" name=" RESERVA3ER"/>
    <tableColumn id="32" name="  RESERVAEGL "/>
    <tableColumn id="33" name=" RESERVASOT "/>
    <tableColumn id="34" name=" REVISTAS-W "/>
    <tableColumn id="35" name="   SALA-SRE "/>
    <tableColumn id="36" name="     SALA-W"/>
    <tableColumn id="37" name="      SIDUEP "/>
    <tableColumn id="38" name="    SOTANO2 "/>
    <tableColumn id="39" name="  TESISCENT "/>
    <tableColumn id="40" name="        TUC "/>
    <tableColumn id="41" name="      TOTAL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"/>
  <sheetViews>
    <sheetView topLeftCell="Z1" workbookViewId="0">
      <selection activeCell="AI14" sqref="AI14"/>
    </sheetView>
  </sheetViews>
  <sheetFormatPr baseColWidth="10" defaultRowHeight="15" x14ac:dyDescent="0.25"/>
  <cols>
    <col min="1" max="1" width="12.5703125" bestFit="1" customWidth="1"/>
    <col min="2" max="2" width="5.85546875" style="76" bestFit="1" customWidth="1"/>
    <col min="3" max="3" width="10.42578125" bestFit="1" customWidth="1"/>
    <col min="4" max="4" width="10.7109375" bestFit="1" customWidth="1"/>
    <col min="5" max="5" width="15" bestFit="1" customWidth="1"/>
    <col min="6" max="6" width="14.42578125" bestFit="1" customWidth="1"/>
    <col min="7" max="7" width="12.42578125" bestFit="1" customWidth="1"/>
    <col min="8" max="8" width="12.140625" bestFit="1" customWidth="1"/>
    <col min="9" max="9" width="8.140625" bestFit="1" customWidth="1"/>
    <col min="10" max="10" width="11.5703125" bestFit="1" customWidth="1"/>
    <col min="11" max="11" width="14.42578125" bestFit="1" customWidth="1"/>
    <col min="12" max="12" width="13.85546875" bestFit="1" customWidth="1"/>
    <col min="13" max="13" width="14.140625" bestFit="1" customWidth="1"/>
    <col min="14" max="14" width="10.28515625" bestFit="1" customWidth="1"/>
    <col min="15" max="16" width="15.42578125" bestFit="1" customWidth="1"/>
    <col min="17" max="17" width="11.140625" bestFit="1" customWidth="1"/>
    <col min="18" max="18" width="14" bestFit="1" customWidth="1"/>
    <col min="19" max="19" width="10.85546875" bestFit="1" customWidth="1"/>
    <col min="20" max="20" width="11.5703125" bestFit="1" customWidth="1"/>
    <col min="21" max="21" width="10.28515625" bestFit="1" customWidth="1"/>
    <col min="22" max="22" width="9.7109375" bestFit="1" customWidth="1"/>
    <col min="23" max="23" width="10.5703125" bestFit="1" customWidth="1"/>
    <col min="24" max="24" width="12" bestFit="1" customWidth="1"/>
    <col min="25" max="25" width="14.85546875" bestFit="1" customWidth="1"/>
    <col min="26" max="26" width="13.7109375" bestFit="1" customWidth="1"/>
    <col min="27" max="27" width="10.28515625" bestFit="1" customWidth="1"/>
    <col min="28" max="28" width="14" bestFit="1" customWidth="1"/>
    <col min="29" max="29" width="14.85546875" bestFit="1" customWidth="1"/>
    <col min="30" max="30" width="14.28515625" bestFit="1" customWidth="1"/>
    <col min="31" max="31" width="14.42578125" bestFit="1" customWidth="1"/>
    <col min="32" max="32" width="14.5703125" bestFit="1" customWidth="1"/>
    <col min="33" max="33" width="14.28515625" bestFit="1" customWidth="1"/>
    <col min="34" max="34" width="11.5703125" bestFit="1" customWidth="1"/>
    <col min="35" max="35" width="10.42578125" style="76" bestFit="1" customWidth="1"/>
    <col min="36" max="36" width="9.7109375" bestFit="1" customWidth="1"/>
    <col min="37" max="37" width="11.85546875" bestFit="1" customWidth="1"/>
    <col min="38" max="38" width="6.85546875" bestFit="1" customWidth="1"/>
    <col min="39" max="39" width="10" bestFit="1" customWidth="1"/>
  </cols>
  <sheetData>
    <row r="1" spans="1:39" x14ac:dyDescent="0.25">
      <c r="A1" t="s">
        <v>712</v>
      </c>
      <c r="B1" s="76" t="s">
        <v>1</v>
      </c>
      <c r="C1" t="s">
        <v>2</v>
      </c>
      <c r="D1" t="s">
        <v>3</v>
      </c>
      <c r="E1" t="s">
        <v>4</v>
      </c>
      <c r="F1" t="s">
        <v>5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s="76" t="s">
        <v>47</v>
      </c>
      <c r="AJ1" t="s">
        <v>48</v>
      </c>
      <c r="AK1" t="s">
        <v>49</v>
      </c>
      <c r="AL1" t="s">
        <v>50</v>
      </c>
      <c r="AM1" t="s">
        <v>51</v>
      </c>
    </row>
    <row r="2" spans="1:39" x14ac:dyDescent="0.25">
      <c r="A2" t="s">
        <v>6</v>
      </c>
      <c r="B2" s="76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2</v>
      </c>
      <c r="N2">
        <v>0</v>
      </c>
      <c r="O2">
        <v>0</v>
      </c>
      <c r="P2">
        <v>0</v>
      </c>
      <c r="Q2">
        <v>0</v>
      </c>
      <c r="R2">
        <v>4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 s="76">
        <v>0</v>
      </c>
      <c r="AJ2">
        <v>0</v>
      </c>
      <c r="AK2">
        <v>0</v>
      </c>
      <c r="AL2">
        <v>0</v>
      </c>
      <c r="AM2">
        <v>6</v>
      </c>
    </row>
    <row r="3" spans="1:39" x14ac:dyDescent="0.25">
      <c r="A3" t="s">
        <v>7</v>
      </c>
      <c r="B3" s="76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 s="76">
        <v>0</v>
      </c>
      <c r="AJ3">
        <v>0</v>
      </c>
      <c r="AK3">
        <v>0</v>
      </c>
      <c r="AL3">
        <v>0</v>
      </c>
      <c r="AM3">
        <v>1</v>
      </c>
    </row>
    <row r="4" spans="1:39" x14ac:dyDescent="0.25">
      <c r="A4" t="s">
        <v>8</v>
      </c>
      <c r="B4" s="76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14</v>
      </c>
      <c r="L4">
        <v>8</v>
      </c>
      <c r="M4">
        <v>249</v>
      </c>
      <c r="N4">
        <v>3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 s="76">
        <v>0</v>
      </c>
      <c r="AJ4">
        <v>0</v>
      </c>
      <c r="AK4">
        <v>0</v>
      </c>
      <c r="AL4">
        <v>0</v>
      </c>
      <c r="AM4">
        <v>275</v>
      </c>
    </row>
    <row r="5" spans="1:39" x14ac:dyDescent="0.25">
      <c r="A5" t="s">
        <v>9</v>
      </c>
      <c r="B5" s="76">
        <v>0</v>
      </c>
      <c r="C5">
        <v>13</v>
      </c>
      <c r="D5">
        <v>0</v>
      </c>
      <c r="E5">
        <v>2</v>
      </c>
      <c r="F5">
        <v>2</v>
      </c>
      <c r="G5">
        <v>0</v>
      </c>
      <c r="H5">
        <v>8</v>
      </c>
      <c r="I5">
        <v>329</v>
      </c>
      <c r="J5">
        <v>0</v>
      </c>
      <c r="K5">
        <v>4782</v>
      </c>
      <c r="L5">
        <v>2445</v>
      </c>
      <c r="M5">
        <v>162</v>
      </c>
      <c r="N5">
        <v>1</v>
      </c>
      <c r="O5">
        <v>0</v>
      </c>
      <c r="P5">
        <v>0</v>
      </c>
      <c r="Q5">
        <v>0</v>
      </c>
      <c r="R5">
        <v>6</v>
      </c>
      <c r="S5">
        <v>13</v>
      </c>
      <c r="T5">
        <v>0</v>
      </c>
      <c r="U5">
        <v>0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39</v>
      </c>
      <c r="AC5">
        <v>1</v>
      </c>
      <c r="AD5">
        <v>0</v>
      </c>
      <c r="AE5">
        <v>0</v>
      </c>
      <c r="AF5">
        <v>0</v>
      </c>
      <c r="AG5">
        <v>0</v>
      </c>
      <c r="AH5">
        <v>0</v>
      </c>
      <c r="AI5" s="76">
        <v>9</v>
      </c>
      <c r="AJ5">
        <v>0</v>
      </c>
      <c r="AK5">
        <v>0</v>
      </c>
      <c r="AL5">
        <v>1</v>
      </c>
      <c r="AM5">
        <v>7814</v>
      </c>
    </row>
    <row r="6" spans="1:39" x14ac:dyDescent="0.25">
      <c r="A6" t="s">
        <v>10</v>
      </c>
      <c r="B6" s="7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 s="76">
        <v>0</v>
      </c>
      <c r="AJ6">
        <v>0</v>
      </c>
      <c r="AK6">
        <v>0</v>
      </c>
      <c r="AL6">
        <v>0</v>
      </c>
      <c r="AM6">
        <v>1</v>
      </c>
    </row>
    <row r="7" spans="1:39" x14ac:dyDescent="0.25">
      <c r="A7" t="s">
        <v>11</v>
      </c>
      <c r="B7" s="76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 s="76">
        <v>0</v>
      </c>
      <c r="AJ7">
        <v>0</v>
      </c>
      <c r="AK7">
        <v>0</v>
      </c>
      <c r="AL7">
        <v>0</v>
      </c>
      <c r="AM7">
        <v>1</v>
      </c>
    </row>
    <row r="8" spans="1:39" x14ac:dyDescent="0.25">
      <c r="A8" t="s">
        <v>12</v>
      </c>
      <c r="B8" s="76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129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15</v>
      </c>
      <c r="AH8">
        <v>0</v>
      </c>
      <c r="AI8" s="76">
        <v>0</v>
      </c>
      <c r="AJ8">
        <v>0</v>
      </c>
      <c r="AK8">
        <v>0</v>
      </c>
      <c r="AL8">
        <v>0</v>
      </c>
      <c r="AM8">
        <v>147</v>
      </c>
    </row>
    <row r="9" spans="1:39" x14ac:dyDescent="0.25">
      <c r="A9" t="s">
        <v>13</v>
      </c>
      <c r="B9" s="76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89</v>
      </c>
      <c r="N9">
        <v>0</v>
      </c>
      <c r="O9">
        <v>6</v>
      </c>
      <c r="P9">
        <v>635</v>
      </c>
      <c r="Q9">
        <v>0</v>
      </c>
      <c r="R9">
        <v>263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18</v>
      </c>
      <c r="AH9">
        <v>0</v>
      </c>
      <c r="AI9" s="76">
        <v>0</v>
      </c>
      <c r="AJ9">
        <v>0</v>
      </c>
      <c r="AK9">
        <v>0</v>
      </c>
      <c r="AL9">
        <v>0</v>
      </c>
      <c r="AM9">
        <v>1012</v>
      </c>
    </row>
    <row r="10" spans="1:39" x14ac:dyDescent="0.25">
      <c r="A10" t="s">
        <v>14</v>
      </c>
      <c r="B10" s="76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84</v>
      </c>
      <c r="J10">
        <v>0</v>
      </c>
      <c r="K10">
        <v>24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 s="76">
        <v>0</v>
      </c>
      <c r="AJ10">
        <v>0</v>
      </c>
      <c r="AK10">
        <v>0</v>
      </c>
      <c r="AL10">
        <v>0</v>
      </c>
      <c r="AM10">
        <v>116</v>
      </c>
    </row>
    <row r="11" spans="1:39" x14ac:dyDescent="0.25">
      <c r="A11" t="s">
        <v>15</v>
      </c>
      <c r="B11" s="76">
        <v>43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 s="76">
        <v>0</v>
      </c>
      <c r="AJ11">
        <v>0</v>
      </c>
      <c r="AK11">
        <v>0</v>
      </c>
      <c r="AL11">
        <v>0</v>
      </c>
      <c r="AM11">
        <v>43</v>
      </c>
    </row>
    <row r="12" spans="1:39" x14ac:dyDescent="0.25">
      <c r="A12" t="s">
        <v>16</v>
      </c>
      <c r="B12" s="76">
        <v>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 s="76">
        <v>0</v>
      </c>
      <c r="AJ12">
        <v>0</v>
      </c>
      <c r="AK12">
        <v>0</v>
      </c>
      <c r="AL12">
        <v>0</v>
      </c>
      <c r="AM12">
        <v>3</v>
      </c>
    </row>
    <row r="13" spans="1:39" x14ac:dyDescent="0.25">
      <c r="A13" t="s">
        <v>17</v>
      </c>
      <c r="B13" s="76">
        <v>37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 s="76">
        <v>0</v>
      </c>
      <c r="AJ13">
        <v>0</v>
      </c>
      <c r="AK13">
        <v>0</v>
      </c>
      <c r="AL13">
        <v>0</v>
      </c>
      <c r="AM13">
        <v>37</v>
      </c>
    </row>
    <row r="14" spans="1:39" ht="26.25" x14ac:dyDescent="0.4">
      <c r="A14" s="77" t="s">
        <v>18</v>
      </c>
      <c r="B14" s="83">
        <v>85</v>
      </c>
      <c r="C14" s="77">
        <v>13</v>
      </c>
      <c r="D14" s="77">
        <v>0</v>
      </c>
      <c r="E14" s="77">
        <v>2</v>
      </c>
      <c r="F14" s="77">
        <v>2</v>
      </c>
      <c r="G14" s="77">
        <v>0</v>
      </c>
      <c r="H14" s="77">
        <v>12</v>
      </c>
      <c r="I14" s="77">
        <v>414</v>
      </c>
      <c r="J14" s="77">
        <v>0</v>
      </c>
      <c r="K14" s="77">
        <v>4820</v>
      </c>
      <c r="L14" s="77">
        <v>2456</v>
      </c>
      <c r="M14" s="77">
        <v>508</v>
      </c>
      <c r="N14" s="77">
        <v>4</v>
      </c>
      <c r="O14" s="77">
        <v>6</v>
      </c>
      <c r="P14" s="77">
        <v>635</v>
      </c>
      <c r="Q14" s="77">
        <v>0</v>
      </c>
      <c r="R14" s="77">
        <v>402</v>
      </c>
      <c r="S14" s="77">
        <v>13</v>
      </c>
      <c r="T14" s="77">
        <v>0</v>
      </c>
      <c r="U14" s="77">
        <v>0</v>
      </c>
      <c r="V14" s="77">
        <v>0</v>
      </c>
      <c r="W14" s="77">
        <v>0</v>
      </c>
      <c r="X14" s="77">
        <v>0</v>
      </c>
      <c r="Y14" s="77">
        <v>1</v>
      </c>
      <c r="Z14" s="77">
        <v>0</v>
      </c>
      <c r="AA14" s="77">
        <v>0</v>
      </c>
      <c r="AB14" s="77">
        <v>39</v>
      </c>
      <c r="AC14" s="77">
        <v>1</v>
      </c>
      <c r="AD14" s="77">
        <v>0</v>
      </c>
      <c r="AE14" s="77">
        <v>0</v>
      </c>
      <c r="AF14" s="77">
        <v>0</v>
      </c>
      <c r="AG14" s="77">
        <v>33</v>
      </c>
      <c r="AH14" s="77">
        <v>0</v>
      </c>
      <c r="AI14" s="83">
        <v>9</v>
      </c>
      <c r="AJ14" s="77">
        <v>0</v>
      </c>
      <c r="AK14" s="77">
        <v>0</v>
      </c>
      <c r="AL14" s="77">
        <v>1</v>
      </c>
      <c r="AM14" s="77">
        <v>9456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"/>
  <sheetViews>
    <sheetView tabSelected="1" workbookViewId="0">
      <selection activeCell="E19" sqref="E19"/>
    </sheetView>
  </sheetViews>
  <sheetFormatPr baseColWidth="10" defaultRowHeight="15" x14ac:dyDescent="0.25"/>
  <cols>
    <col min="1" max="1" width="12.85546875" bestFit="1" customWidth="1"/>
    <col min="2" max="2" width="7.5703125" style="76" bestFit="1" customWidth="1"/>
    <col min="3" max="3" width="10.42578125" bestFit="1" customWidth="1"/>
    <col min="4" max="4" width="10.7109375" bestFit="1" customWidth="1"/>
    <col min="5" max="6" width="15" bestFit="1" customWidth="1"/>
    <col min="7" max="7" width="12.42578125" bestFit="1" customWidth="1"/>
    <col min="8" max="8" width="12.140625" bestFit="1" customWidth="1"/>
    <col min="9" max="9" width="8.140625" bestFit="1" customWidth="1"/>
    <col min="10" max="10" width="11.5703125" bestFit="1" customWidth="1"/>
    <col min="11" max="11" width="14.42578125" bestFit="1" customWidth="1"/>
    <col min="12" max="12" width="13.85546875" bestFit="1" customWidth="1"/>
    <col min="13" max="13" width="14.140625" bestFit="1" customWidth="1"/>
    <col min="14" max="14" width="10.28515625" bestFit="1" customWidth="1"/>
    <col min="15" max="16" width="15.42578125" bestFit="1" customWidth="1"/>
    <col min="17" max="17" width="11.140625" bestFit="1" customWidth="1"/>
    <col min="18" max="18" width="14" bestFit="1" customWidth="1"/>
    <col min="19" max="19" width="10.85546875" bestFit="1" customWidth="1"/>
    <col min="20" max="20" width="11.5703125" bestFit="1" customWidth="1"/>
    <col min="21" max="21" width="10.28515625" bestFit="1" customWidth="1"/>
    <col min="22" max="22" width="9.7109375" bestFit="1" customWidth="1"/>
    <col min="23" max="23" width="10.5703125" bestFit="1" customWidth="1"/>
    <col min="24" max="24" width="12" bestFit="1" customWidth="1"/>
    <col min="25" max="25" width="14.85546875" bestFit="1" customWidth="1"/>
    <col min="26" max="26" width="13.7109375" bestFit="1" customWidth="1"/>
    <col min="27" max="27" width="10.28515625" bestFit="1" customWidth="1"/>
    <col min="28" max="28" width="14" bestFit="1" customWidth="1"/>
    <col min="29" max="29" width="14.85546875" bestFit="1" customWidth="1"/>
    <col min="30" max="30" width="14.28515625" bestFit="1" customWidth="1"/>
    <col min="31" max="31" width="14.42578125" bestFit="1" customWidth="1"/>
    <col min="32" max="32" width="14.5703125" bestFit="1" customWidth="1"/>
    <col min="33" max="33" width="14.28515625" bestFit="1" customWidth="1"/>
    <col min="34" max="34" width="11.5703125" bestFit="1" customWidth="1"/>
    <col min="35" max="35" width="10.42578125" style="76" bestFit="1" customWidth="1"/>
    <col min="36" max="36" width="9.7109375" bestFit="1" customWidth="1"/>
    <col min="37" max="37" width="11.85546875" bestFit="1" customWidth="1"/>
    <col min="38" max="38" width="6.85546875" bestFit="1" customWidth="1"/>
    <col min="39" max="39" width="10" bestFit="1" customWidth="1"/>
  </cols>
  <sheetData>
    <row r="1" spans="1:39" x14ac:dyDescent="0.25">
      <c r="A1" t="s">
        <v>712</v>
      </c>
      <c r="B1" s="76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s="76" t="s">
        <v>47</v>
      </c>
      <c r="AJ1" t="s">
        <v>48</v>
      </c>
      <c r="AK1" t="s">
        <v>49</v>
      </c>
      <c r="AL1" t="s">
        <v>50</v>
      </c>
      <c r="AM1" t="s">
        <v>51</v>
      </c>
    </row>
    <row r="2" spans="1:39" x14ac:dyDescent="0.25">
      <c r="A2" s="1" t="s">
        <v>73</v>
      </c>
      <c r="B2" s="76">
        <v>1</v>
      </c>
      <c r="C2">
        <v>0</v>
      </c>
      <c r="D2">
        <v>0</v>
      </c>
      <c r="E2">
        <v>0</v>
      </c>
      <c r="F2" s="1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 s="76">
        <v>0</v>
      </c>
      <c r="AJ2">
        <v>0</v>
      </c>
      <c r="AK2">
        <v>0</v>
      </c>
      <c r="AL2">
        <v>0</v>
      </c>
      <c r="AM2">
        <v>1</v>
      </c>
    </row>
    <row r="3" spans="1:39" x14ac:dyDescent="0.25">
      <c r="A3" s="1" t="s">
        <v>7</v>
      </c>
      <c r="B3" s="76">
        <v>1</v>
      </c>
      <c r="C3">
        <v>0</v>
      </c>
      <c r="D3">
        <v>0</v>
      </c>
      <c r="E3">
        <v>0</v>
      </c>
      <c r="F3" s="1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 s="76">
        <v>0</v>
      </c>
      <c r="AJ3">
        <v>0</v>
      </c>
      <c r="AK3">
        <v>0</v>
      </c>
      <c r="AL3">
        <v>0</v>
      </c>
      <c r="AM3">
        <v>3</v>
      </c>
    </row>
    <row r="4" spans="1:39" x14ac:dyDescent="0.25">
      <c r="A4" s="1" t="s">
        <v>8</v>
      </c>
      <c r="B4" s="76">
        <v>0</v>
      </c>
      <c r="C4">
        <v>2</v>
      </c>
      <c r="D4">
        <v>0</v>
      </c>
      <c r="E4">
        <v>0</v>
      </c>
      <c r="F4" s="1">
        <v>0</v>
      </c>
      <c r="G4">
        <v>0</v>
      </c>
      <c r="H4">
        <v>0</v>
      </c>
      <c r="I4">
        <v>0</v>
      </c>
      <c r="J4">
        <v>0</v>
      </c>
      <c r="K4">
        <v>12</v>
      </c>
      <c r="L4">
        <v>22</v>
      </c>
      <c r="M4">
        <v>123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 s="76">
        <v>0</v>
      </c>
      <c r="AJ4">
        <v>0</v>
      </c>
      <c r="AK4">
        <v>0</v>
      </c>
      <c r="AL4">
        <v>0</v>
      </c>
      <c r="AM4">
        <v>160</v>
      </c>
    </row>
    <row r="5" spans="1:39" x14ac:dyDescent="0.25">
      <c r="A5" s="1" t="s">
        <v>9</v>
      </c>
      <c r="B5" s="76">
        <v>1</v>
      </c>
      <c r="C5">
        <v>10</v>
      </c>
      <c r="D5">
        <v>0</v>
      </c>
      <c r="E5">
        <v>1</v>
      </c>
      <c r="F5" s="1">
        <v>1</v>
      </c>
      <c r="G5">
        <v>0</v>
      </c>
      <c r="H5">
        <v>25</v>
      </c>
      <c r="I5">
        <v>485</v>
      </c>
      <c r="J5">
        <v>1</v>
      </c>
      <c r="K5">
        <v>8585</v>
      </c>
      <c r="L5">
        <v>4174</v>
      </c>
      <c r="M5">
        <v>312</v>
      </c>
      <c r="N5">
        <v>0</v>
      </c>
      <c r="O5">
        <v>0</v>
      </c>
      <c r="P5">
        <v>2</v>
      </c>
      <c r="Q5">
        <v>1</v>
      </c>
      <c r="R5">
        <v>2</v>
      </c>
      <c r="S5">
        <v>20</v>
      </c>
      <c r="T5">
        <v>0</v>
      </c>
      <c r="U5">
        <v>6</v>
      </c>
      <c r="V5">
        <v>0</v>
      </c>
      <c r="W5">
        <v>0</v>
      </c>
      <c r="X5">
        <v>0</v>
      </c>
      <c r="Y5">
        <v>1</v>
      </c>
      <c r="Z5">
        <v>2</v>
      </c>
      <c r="AA5">
        <v>0</v>
      </c>
      <c r="AB5">
        <v>56</v>
      </c>
      <c r="AC5">
        <v>6</v>
      </c>
      <c r="AD5">
        <v>0</v>
      </c>
      <c r="AE5">
        <v>0</v>
      </c>
      <c r="AF5">
        <v>0</v>
      </c>
      <c r="AG5">
        <v>0</v>
      </c>
      <c r="AH5">
        <v>0</v>
      </c>
      <c r="AI5" s="76">
        <v>13</v>
      </c>
      <c r="AJ5">
        <v>0</v>
      </c>
      <c r="AK5">
        <v>0</v>
      </c>
      <c r="AL5">
        <v>0</v>
      </c>
      <c r="AM5">
        <v>13704</v>
      </c>
    </row>
    <row r="6" spans="1:39" x14ac:dyDescent="0.25">
      <c r="A6" s="1" t="s">
        <v>12</v>
      </c>
      <c r="B6" s="76">
        <v>0</v>
      </c>
      <c r="C6">
        <v>0</v>
      </c>
      <c r="D6">
        <v>0</v>
      </c>
      <c r="E6">
        <v>0</v>
      </c>
      <c r="F6" s="1">
        <v>0</v>
      </c>
      <c r="G6">
        <v>0</v>
      </c>
      <c r="H6">
        <v>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702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18</v>
      </c>
      <c r="AH6">
        <v>0</v>
      </c>
      <c r="AI6" s="76">
        <v>0</v>
      </c>
      <c r="AJ6">
        <v>0</v>
      </c>
      <c r="AK6">
        <v>0</v>
      </c>
      <c r="AL6">
        <v>0</v>
      </c>
      <c r="AM6">
        <v>723</v>
      </c>
    </row>
    <row r="7" spans="1:39" x14ac:dyDescent="0.25">
      <c r="A7" s="1" t="s">
        <v>76</v>
      </c>
      <c r="B7" s="76">
        <v>0</v>
      </c>
      <c r="C7">
        <v>0</v>
      </c>
      <c r="D7">
        <v>0</v>
      </c>
      <c r="E7">
        <v>0</v>
      </c>
      <c r="F7" s="1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 s="76">
        <v>0</v>
      </c>
      <c r="AJ7">
        <v>0</v>
      </c>
      <c r="AK7">
        <v>0</v>
      </c>
      <c r="AL7">
        <v>0</v>
      </c>
      <c r="AM7">
        <v>1</v>
      </c>
    </row>
    <row r="8" spans="1:39" x14ac:dyDescent="0.25">
      <c r="A8" s="1" t="s">
        <v>13</v>
      </c>
      <c r="B8" s="76">
        <v>0</v>
      </c>
      <c r="C8">
        <v>0</v>
      </c>
      <c r="D8">
        <v>0</v>
      </c>
      <c r="E8">
        <v>0</v>
      </c>
      <c r="F8" s="1">
        <v>0</v>
      </c>
      <c r="G8">
        <v>0</v>
      </c>
      <c r="H8">
        <v>2</v>
      </c>
      <c r="I8">
        <v>0</v>
      </c>
      <c r="J8">
        <v>0</v>
      </c>
      <c r="K8">
        <v>0</v>
      </c>
      <c r="L8">
        <v>0</v>
      </c>
      <c r="M8">
        <v>315</v>
      </c>
      <c r="N8">
        <v>0</v>
      </c>
      <c r="O8">
        <v>16</v>
      </c>
      <c r="P8">
        <v>1365</v>
      </c>
      <c r="Q8">
        <v>1</v>
      </c>
      <c r="R8">
        <v>352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 s="76">
        <v>0</v>
      </c>
      <c r="AJ8">
        <v>0</v>
      </c>
      <c r="AK8">
        <v>0</v>
      </c>
      <c r="AL8">
        <v>0</v>
      </c>
      <c r="AM8">
        <v>2051</v>
      </c>
    </row>
    <row r="9" spans="1:39" x14ac:dyDescent="0.25">
      <c r="A9" s="1" t="s">
        <v>14</v>
      </c>
      <c r="B9" s="76">
        <v>0</v>
      </c>
      <c r="C9">
        <v>0</v>
      </c>
      <c r="D9">
        <v>0</v>
      </c>
      <c r="E9">
        <v>0</v>
      </c>
      <c r="F9" s="1">
        <v>0</v>
      </c>
      <c r="G9">
        <v>0</v>
      </c>
      <c r="H9">
        <v>0</v>
      </c>
      <c r="I9">
        <v>74</v>
      </c>
      <c r="J9">
        <v>0</v>
      </c>
      <c r="K9">
        <v>51</v>
      </c>
      <c r="L9">
        <v>8</v>
      </c>
      <c r="M9">
        <v>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 s="76">
        <v>0</v>
      </c>
      <c r="AJ9">
        <v>0</v>
      </c>
      <c r="AK9">
        <v>0</v>
      </c>
      <c r="AL9">
        <v>0</v>
      </c>
      <c r="AM9">
        <v>136</v>
      </c>
    </row>
    <row r="10" spans="1:39" x14ac:dyDescent="0.25">
      <c r="A10" s="1" t="s">
        <v>190</v>
      </c>
      <c r="B10" s="76">
        <v>0</v>
      </c>
      <c r="C10">
        <v>0</v>
      </c>
      <c r="D10">
        <v>0</v>
      </c>
      <c r="E10">
        <v>0</v>
      </c>
      <c r="F10" s="1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 s="76">
        <v>0</v>
      </c>
      <c r="AJ10">
        <v>0</v>
      </c>
      <c r="AK10">
        <v>0</v>
      </c>
      <c r="AL10">
        <v>0</v>
      </c>
      <c r="AM10">
        <v>2</v>
      </c>
    </row>
    <row r="11" spans="1:39" x14ac:dyDescent="0.25">
      <c r="A11" s="1" t="s">
        <v>15</v>
      </c>
      <c r="B11" s="76">
        <v>282</v>
      </c>
      <c r="C11">
        <v>0</v>
      </c>
      <c r="D11">
        <v>0</v>
      </c>
      <c r="E11">
        <v>0</v>
      </c>
      <c r="F11" s="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 s="76">
        <v>0</v>
      </c>
      <c r="AJ11">
        <v>0</v>
      </c>
      <c r="AK11">
        <v>0</v>
      </c>
      <c r="AL11">
        <v>0</v>
      </c>
      <c r="AM11">
        <v>282</v>
      </c>
    </row>
    <row r="12" spans="1:39" x14ac:dyDescent="0.25">
      <c r="A12" s="1" t="s">
        <v>17</v>
      </c>
      <c r="B12" s="76">
        <v>93</v>
      </c>
      <c r="C12">
        <v>0</v>
      </c>
      <c r="D12">
        <v>0</v>
      </c>
      <c r="E12">
        <v>0</v>
      </c>
      <c r="F12" s="1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 s="76">
        <v>0</v>
      </c>
      <c r="AJ12">
        <v>0</v>
      </c>
      <c r="AK12">
        <v>0</v>
      </c>
      <c r="AL12">
        <v>0</v>
      </c>
      <c r="AM12">
        <v>93</v>
      </c>
    </row>
    <row r="13" spans="1:39" ht="26.25" x14ac:dyDescent="0.4">
      <c r="A13" s="78" t="s">
        <v>18</v>
      </c>
      <c r="B13" s="83">
        <v>378</v>
      </c>
      <c r="C13" s="77">
        <v>12</v>
      </c>
      <c r="D13" s="77">
        <v>0</v>
      </c>
      <c r="E13" s="77">
        <v>1</v>
      </c>
      <c r="F13" s="78">
        <v>1</v>
      </c>
      <c r="G13" s="77">
        <v>0</v>
      </c>
      <c r="H13" s="77">
        <v>30</v>
      </c>
      <c r="I13" s="77">
        <v>559</v>
      </c>
      <c r="J13" s="77">
        <v>1</v>
      </c>
      <c r="K13" s="77">
        <v>8648</v>
      </c>
      <c r="L13" s="77">
        <v>4204</v>
      </c>
      <c r="M13" s="77">
        <v>756</v>
      </c>
      <c r="N13" s="77">
        <v>1</v>
      </c>
      <c r="O13" s="77">
        <v>16</v>
      </c>
      <c r="P13" s="77">
        <v>1367</v>
      </c>
      <c r="Q13" s="77">
        <v>2</v>
      </c>
      <c r="R13" s="77">
        <v>1057</v>
      </c>
      <c r="S13" s="77">
        <v>20</v>
      </c>
      <c r="T13" s="77">
        <v>0</v>
      </c>
      <c r="U13" s="77">
        <v>6</v>
      </c>
      <c r="V13" s="77">
        <v>0</v>
      </c>
      <c r="W13" s="77">
        <v>0</v>
      </c>
      <c r="X13" s="77">
        <v>0</v>
      </c>
      <c r="Y13" s="77">
        <v>1</v>
      </c>
      <c r="Z13" s="77">
        <v>2</v>
      </c>
      <c r="AA13" s="77">
        <v>0</v>
      </c>
      <c r="AB13" s="77">
        <v>57</v>
      </c>
      <c r="AC13" s="77">
        <v>6</v>
      </c>
      <c r="AD13" s="77">
        <v>0</v>
      </c>
      <c r="AE13" s="77">
        <v>0</v>
      </c>
      <c r="AF13" s="77">
        <v>0</v>
      </c>
      <c r="AG13" s="77">
        <v>18</v>
      </c>
      <c r="AH13" s="77">
        <v>0</v>
      </c>
      <c r="AI13" s="83">
        <v>13</v>
      </c>
      <c r="AJ13" s="77">
        <v>0</v>
      </c>
      <c r="AK13" s="77">
        <v>0</v>
      </c>
      <c r="AL13" s="77">
        <v>0</v>
      </c>
      <c r="AM13" s="77">
        <v>17156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"/>
  <sheetViews>
    <sheetView workbookViewId="0">
      <selection activeCell="D24" sqref="D24"/>
    </sheetView>
  </sheetViews>
  <sheetFormatPr baseColWidth="10" defaultRowHeight="15" x14ac:dyDescent="0.25"/>
  <cols>
    <col min="1" max="1" width="12.85546875" bestFit="1" customWidth="1"/>
    <col min="2" max="2" width="5.85546875" bestFit="1" customWidth="1"/>
    <col min="3" max="3" width="10.42578125" bestFit="1" customWidth="1"/>
    <col min="4" max="4" width="10.7109375" bestFit="1" customWidth="1"/>
    <col min="5" max="5" width="15" bestFit="1" customWidth="1"/>
    <col min="6" max="6" width="14.42578125" bestFit="1" customWidth="1"/>
    <col min="7" max="7" width="12.42578125" bestFit="1" customWidth="1"/>
    <col min="8" max="8" width="12.140625" bestFit="1" customWidth="1"/>
    <col min="9" max="9" width="8.140625" bestFit="1" customWidth="1"/>
    <col min="10" max="10" width="11.5703125" bestFit="1" customWidth="1"/>
    <col min="11" max="11" width="14.42578125" bestFit="1" customWidth="1"/>
    <col min="12" max="12" width="13.85546875" bestFit="1" customWidth="1"/>
    <col min="13" max="13" width="14.140625" bestFit="1" customWidth="1"/>
    <col min="14" max="14" width="10.28515625" bestFit="1" customWidth="1"/>
    <col min="15" max="16" width="15.42578125" bestFit="1" customWidth="1"/>
    <col min="17" max="17" width="11.140625" bestFit="1" customWidth="1"/>
    <col min="18" max="18" width="14" bestFit="1" customWidth="1"/>
    <col min="19" max="19" width="10.85546875" bestFit="1" customWidth="1"/>
    <col min="20" max="20" width="11.5703125" bestFit="1" customWidth="1"/>
    <col min="21" max="21" width="10.28515625" bestFit="1" customWidth="1"/>
    <col min="22" max="22" width="9.7109375" bestFit="1" customWidth="1"/>
    <col min="23" max="23" width="10.5703125" bestFit="1" customWidth="1"/>
    <col min="24" max="24" width="12" bestFit="1" customWidth="1"/>
    <col min="25" max="25" width="14.85546875" bestFit="1" customWidth="1"/>
    <col min="26" max="26" width="13.7109375" bestFit="1" customWidth="1"/>
    <col min="27" max="27" width="10.28515625" bestFit="1" customWidth="1"/>
    <col min="28" max="28" width="14" bestFit="1" customWidth="1"/>
    <col min="29" max="29" width="14.85546875" bestFit="1" customWidth="1"/>
    <col min="30" max="30" width="14.28515625" bestFit="1" customWidth="1"/>
    <col min="31" max="31" width="14.42578125" bestFit="1" customWidth="1"/>
    <col min="32" max="32" width="14.5703125" bestFit="1" customWidth="1"/>
    <col min="33" max="33" width="14.28515625" bestFit="1" customWidth="1"/>
    <col min="34" max="34" width="11.5703125" bestFit="1" customWidth="1"/>
    <col min="35" max="35" width="10.42578125" bestFit="1" customWidth="1"/>
    <col min="36" max="36" width="9.7109375" bestFit="1" customWidth="1"/>
    <col min="37" max="37" width="11.85546875" bestFit="1" customWidth="1"/>
    <col min="38" max="38" width="6.85546875" bestFit="1" customWidth="1"/>
    <col min="39" max="39" width="10" bestFit="1" customWidth="1"/>
  </cols>
  <sheetData>
    <row r="1" spans="1:39" x14ac:dyDescent="0.25">
      <c r="A1" t="s">
        <v>712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</row>
    <row r="2" spans="1:39" x14ac:dyDescent="0.25">
      <c r="A2" s="1" t="s">
        <v>73</v>
      </c>
      <c r="B2">
        <v>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2</v>
      </c>
    </row>
    <row r="3" spans="1:39" x14ac:dyDescent="0.25">
      <c r="A3" s="1" t="s">
        <v>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0</v>
      </c>
      <c r="R3">
        <v>16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18</v>
      </c>
    </row>
    <row r="4" spans="1:39" x14ac:dyDescent="0.25">
      <c r="A4" s="1" t="s">
        <v>7</v>
      </c>
      <c r="B4">
        <v>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2</v>
      </c>
    </row>
    <row r="5" spans="1:39" x14ac:dyDescent="0.25">
      <c r="A5" s="1" t="s">
        <v>75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1</v>
      </c>
    </row>
    <row r="6" spans="1:39" x14ac:dyDescent="0.25">
      <c r="A6" s="1" t="s">
        <v>8</v>
      </c>
      <c r="B6">
        <v>0</v>
      </c>
      <c r="C6">
        <v>0</v>
      </c>
      <c r="D6">
        <v>0</v>
      </c>
      <c r="E6">
        <v>0</v>
      </c>
      <c r="F6">
        <v>2</v>
      </c>
      <c r="G6">
        <v>0</v>
      </c>
      <c r="H6">
        <v>0</v>
      </c>
      <c r="I6">
        <v>5</v>
      </c>
      <c r="J6">
        <v>4</v>
      </c>
      <c r="K6">
        <v>46</v>
      </c>
      <c r="L6">
        <v>38</v>
      </c>
      <c r="M6">
        <v>340</v>
      </c>
      <c r="N6">
        <v>2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438</v>
      </c>
    </row>
    <row r="7" spans="1:39" x14ac:dyDescent="0.25">
      <c r="A7" s="1" t="s">
        <v>9</v>
      </c>
      <c r="B7">
        <v>4</v>
      </c>
      <c r="C7">
        <v>43</v>
      </c>
      <c r="D7">
        <v>0</v>
      </c>
      <c r="E7">
        <v>13</v>
      </c>
      <c r="F7">
        <v>7</v>
      </c>
      <c r="G7">
        <v>0</v>
      </c>
      <c r="H7">
        <v>68</v>
      </c>
      <c r="I7">
        <v>1942</v>
      </c>
      <c r="J7">
        <v>10</v>
      </c>
      <c r="K7">
        <v>18725</v>
      </c>
      <c r="L7">
        <v>8238</v>
      </c>
      <c r="M7">
        <v>594</v>
      </c>
      <c r="N7">
        <v>1</v>
      </c>
      <c r="O7">
        <v>0</v>
      </c>
      <c r="P7">
        <v>1</v>
      </c>
      <c r="Q7">
        <v>0</v>
      </c>
      <c r="R7">
        <v>6</v>
      </c>
      <c r="S7">
        <v>39</v>
      </c>
      <c r="T7">
        <v>0</v>
      </c>
      <c r="U7">
        <v>30</v>
      </c>
      <c r="V7">
        <v>0</v>
      </c>
      <c r="W7">
        <v>0</v>
      </c>
      <c r="X7">
        <v>2</v>
      </c>
      <c r="Y7">
        <v>0</v>
      </c>
      <c r="Z7">
        <v>2</v>
      </c>
      <c r="AA7">
        <v>0</v>
      </c>
      <c r="AB7">
        <v>144</v>
      </c>
      <c r="AC7">
        <v>10</v>
      </c>
      <c r="AD7">
        <v>0</v>
      </c>
      <c r="AE7">
        <v>0</v>
      </c>
      <c r="AF7">
        <v>0</v>
      </c>
      <c r="AG7">
        <v>0</v>
      </c>
      <c r="AH7">
        <v>0</v>
      </c>
      <c r="AI7">
        <v>79</v>
      </c>
      <c r="AJ7">
        <v>0</v>
      </c>
      <c r="AK7">
        <v>0</v>
      </c>
      <c r="AL7">
        <v>211</v>
      </c>
      <c r="AM7">
        <v>30169</v>
      </c>
    </row>
    <row r="8" spans="1:39" x14ac:dyDescent="0.25">
      <c r="A8" s="1" t="s">
        <v>11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1</v>
      </c>
    </row>
    <row r="9" spans="1:39" x14ac:dyDescent="0.25">
      <c r="A9" s="1" t="s">
        <v>12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1129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13</v>
      </c>
      <c r="AH9">
        <v>0</v>
      </c>
      <c r="AI9">
        <v>0</v>
      </c>
      <c r="AJ9">
        <v>0</v>
      </c>
      <c r="AK9">
        <v>0</v>
      </c>
      <c r="AL9">
        <v>0</v>
      </c>
      <c r="AM9">
        <v>1166</v>
      </c>
    </row>
    <row r="10" spans="1:39" x14ac:dyDescent="0.25">
      <c r="A10" s="1" t="s">
        <v>76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2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2</v>
      </c>
    </row>
    <row r="11" spans="1:39" x14ac:dyDescent="0.25">
      <c r="A11" s="1" t="s">
        <v>13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3</v>
      </c>
      <c r="I11">
        <v>0</v>
      </c>
      <c r="J11">
        <v>0</v>
      </c>
      <c r="K11">
        <v>0</v>
      </c>
      <c r="L11">
        <v>0</v>
      </c>
      <c r="M11">
        <v>590</v>
      </c>
      <c r="N11">
        <v>0</v>
      </c>
      <c r="O11">
        <v>243</v>
      </c>
      <c r="P11">
        <v>3043</v>
      </c>
      <c r="Q11">
        <v>1</v>
      </c>
      <c r="R11">
        <v>925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32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4837</v>
      </c>
    </row>
    <row r="12" spans="1:39" x14ac:dyDescent="0.25">
      <c r="A12" s="1" t="s">
        <v>14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</v>
      </c>
      <c r="I12">
        <v>394</v>
      </c>
      <c r="J12">
        <v>0</v>
      </c>
      <c r="K12">
        <v>139</v>
      </c>
      <c r="L12">
        <v>41</v>
      </c>
      <c r="M12">
        <v>10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586</v>
      </c>
    </row>
    <row r="13" spans="1:39" x14ac:dyDescent="0.25">
      <c r="A13" s="1" t="s">
        <v>15</v>
      </c>
      <c r="B13">
        <v>498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498</v>
      </c>
    </row>
    <row r="14" spans="1:39" x14ac:dyDescent="0.25">
      <c r="A14" s="1" t="s">
        <v>17</v>
      </c>
      <c r="B14">
        <v>203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203</v>
      </c>
    </row>
    <row r="15" spans="1:39" x14ac:dyDescent="0.25">
      <c r="A15" s="1" t="s">
        <v>18</v>
      </c>
      <c r="B15">
        <v>710</v>
      </c>
      <c r="C15">
        <v>43</v>
      </c>
      <c r="D15">
        <v>0</v>
      </c>
      <c r="E15">
        <v>13</v>
      </c>
      <c r="F15">
        <v>9</v>
      </c>
      <c r="G15">
        <v>0</v>
      </c>
      <c r="H15">
        <v>97</v>
      </c>
      <c r="I15">
        <v>2341</v>
      </c>
      <c r="J15">
        <v>14</v>
      </c>
      <c r="K15">
        <v>18910</v>
      </c>
      <c r="L15">
        <v>8317</v>
      </c>
      <c r="M15">
        <v>1537</v>
      </c>
      <c r="N15">
        <v>3</v>
      </c>
      <c r="O15">
        <v>243</v>
      </c>
      <c r="P15">
        <v>3044</v>
      </c>
      <c r="Q15">
        <v>1</v>
      </c>
      <c r="R15">
        <v>2077</v>
      </c>
      <c r="S15">
        <v>39</v>
      </c>
      <c r="T15">
        <v>0</v>
      </c>
      <c r="U15">
        <v>30</v>
      </c>
      <c r="V15">
        <v>0</v>
      </c>
      <c r="W15">
        <v>0</v>
      </c>
      <c r="X15">
        <v>2</v>
      </c>
      <c r="Y15">
        <v>0</v>
      </c>
      <c r="Z15">
        <v>2</v>
      </c>
      <c r="AA15">
        <v>0</v>
      </c>
      <c r="AB15">
        <v>146</v>
      </c>
      <c r="AC15">
        <v>10</v>
      </c>
      <c r="AD15">
        <v>0</v>
      </c>
      <c r="AE15">
        <v>0</v>
      </c>
      <c r="AF15">
        <v>0</v>
      </c>
      <c r="AG15">
        <v>45</v>
      </c>
      <c r="AH15">
        <v>0</v>
      </c>
      <c r="AI15">
        <v>79</v>
      </c>
      <c r="AJ15">
        <v>0</v>
      </c>
      <c r="AK15">
        <v>0</v>
      </c>
      <c r="AL15">
        <v>211</v>
      </c>
      <c r="AM15">
        <v>37923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"/>
  <sheetViews>
    <sheetView workbookViewId="0">
      <selection activeCell="F21" sqref="F21"/>
    </sheetView>
  </sheetViews>
  <sheetFormatPr baseColWidth="10" defaultRowHeight="15" x14ac:dyDescent="0.25"/>
  <cols>
    <col min="1" max="1" width="12.5703125" bestFit="1" customWidth="1"/>
    <col min="2" max="2" width="5.85546875" bestFit="1" customWidth="1"/>
    <col min="3" max="3" width="10.42578125" bestFit="1" customWidth="1"/>
    <col min="4" max="4" width="10.7109375" bestFit="1" customWidth="1"/>
    <col min="5" max="5" width="15" bestFit="1" customWidth="1"/>
    <col min="6" max="6" width="14.42578125" bestFit="1" customWidth="1"/>
    <col min="7" max="7" width="12.42578125" bestFit="1" customWidth="1"/>
    <col min="8" max="8" width="12.140625" bestFit="1" customWidth="1"/>
    <col min="9" max="9" width="8.140625" bestFit="1" customWidth="1"/>
    <col min="10" max="10" width="11.5703125" bestFit="1" customWidth="1"/>
    <col min="11" max="11" width="14.42578125" bestFit="1" customWidth="1"/>
    <col min="12" max="12" width="13.85546875" bestFit="1" customWidth="1"/>
    <col min="13" max="13" width="14.140625" bestFit="1" customWidth="1"/>
    <col min="14" max="14" width="10.28515625" bestFit="1" customWidth="1"/>
    <col min="15" max="16" width="15.42578125" bestFit="1" customWidth="1"/>
    <col min="17" max="17" width="11.140625" bestFit="1" customWidth="1"/>
    <col min="18" max="18" width="14" bestFit="1" customWidth="1"/>
    <col min="19" max="19" width="10.85546875" bestFit="1" customWidth="1"/>
    <col min="20" max="20" width="11.5703125" bestFit="1" customWidth="1"/>
    <col min="21" max="21" width="10.28515625" bestFit="1" customWidth="1"/>
    <col min="22" max="22" width="9.7109375" bestFit="1" customWidth="1"/>
    <col min="23" max="23" width="10.5703125" bestFit="1" customWidth="1"/>
    <col min="24" max="24" width="12" bestFit="1" customWidth="1"/>
    <col min="25" max="25" width="14.85546875" bestFit="1" customWidth="1"/>
    <col min="26" max="26" width="13.7109375" bestFit="1" customWidth="1"/>
    <col min="27" max="27" width="10.28515625" bestFit="1" customWidth="1"/>
    <col min="28" max="28" width="14" bestFit="1" customWidth="1"/>
    <col min="29" max="29" width="14.85546875" bestFit="1" customWidth="1"/>
    <col min="30" max="30" width="14.28515625" bestFit="1" customWidth="1"/>
    <col min="31" max="31" width="14.42578125" bestFit="1" customWidth="1"/>
    <col min="32" max="32" width="14.5703125" bestFit="1" customWidth="1"/>
    <col min="33" max="33" width="14.28515625" bestFit="1" customWidth="1"/>
    <col min="34" max="34" width="11.5703125" bestFit="1" customWidth="1"/>
    <col min="35" max="35" width="10.42578125" bestFit="1" customWidth="1"/>
    <col min="36" max="36" width="9.7109375" bestFit="1" customWidth="1"/>
    <col min="37" max="37" width="11.85546875" bestFit="1" customWidth="1"/>
    <col min="38" max="38" width="6.85546875" bestFit="1" customWidth="1"/>
    <col min="39" max="39" width="10" bestFit="1" customWidth="1"/>
  </cols>
  <sheetData>
    <row r="1" spans="1:39" x14ac:dyDescent="0.25">
      <c r="A1" t="s">
        <v>712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</row>
    <row r="2" spans="1:39" x14ac:dyDescent="0.25">
      <c r="A2" t="s">
        <v>73</v>
      </c>
      <c r="B2">
        <v>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6</v>
      </c>
    </row>
    <row r="3" spans="1:39" x14ac:dyDescent="0.25">
      <c r="A3" t="s">
        <v>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5</v>
      </c>
      <c r="N3">
        <v>0</v>
      </c>
      <c r="O3">
        <v>0</v>
      </c>
      <c r="P3">
        <v>0</v>
      </c>
      <c r="Q3">
        <v>0</v>
      </c>
      <c r="R3">
        <v>13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18</v>
      </c>
    </row>
    <row r="4" spans="1:39" x14ac:dyDescent="0.25">
      <c r="A4" t="s">
        <v>74</v>
      </c>
      <c r="B4">
        <v>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2</v>
      </c>
    </row>
    <row r="5" spans="1:39" x14ac:dyDescent="0.25">
      <c r="A5" t="s">
        <v>7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4</v>
      </c>
    </row>
    <row r="6" spans="1:39" x14ac:dyDescent="0.25">
      <c r="A6" t="s">
        <v>75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2</v>
      </c>
    </row>
    <row r="7" spans="1:39" x14ac:dyDescent="0.25">
      <c r="A7" t="s">
        <v>8</v>
      </c>
      <c r="B7">
        <v>0</v>
      </c>
      <c r="C7">
        <v>1</v>
      </c>
      <c r="D7">
        <v>0</v>
      </c>
      <c r="E7">
        <v>0</v>
      </c>
      <c r="F7">
        <v>4</v>
      </c>
      <c r="G7">
        <v>0</v>
      </c>
      <c r="H7">
        <v>0</v>
      </c>
      <c r="I7">
        <v>15</v>
      </c>
      <c r="J7">
        <v>11</v>
      </c>
      <c r="K7">
        <v>100</v>
      </c>
      <c r="L7">
        <v>75</v>
      </c>
      <c r="M7">
        <v>224</v>
      </c>
      <c r="N7">
        <v>1</v>
      </c>
      <c r="O7">
        <v>0</v>
      </c>
      <c r="P7">
        <v>0</v>
      </c>
      <c r="Q7">
        <v>0</v>
      </c>
      <c r="R7">
        <v>4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</v>
      </c>
      <c r="AM7">
        <v>437</v>
      </c>
    </row>
    <row r="8" spans="1:39" x14ac:dyDescent="0.25">
      <c r="A8" t="s">
        <v>9</v>
      </c>
      <c r="B8">
        <v>3</v>
      </c>
      <c r="C8">
        <v>56</v>
      </c>
      <c r="D8">
        <v>0</v>
      </c>
      <c r="E8">
        <v>18</v>
      </c>
      <c r="F8">
        <v>12</v>
      </c>
      <c r="G8">
        <v>0</v>
      </c>
      <c r="H8">
        <v>78</v>
      </c>
      <c r="I8">
        <v>2609</v>
      </c>
      <c r="J8">
        <v>40</v>
      </c>
      <c r="K8">
        <v>29596</v>
      </c>
      <c r="L8">
        <v>13643</v>
      </c>
      <c r="M8">
        <v>1231</v>
      </c>
      <c r="N8">
        <v>1</v>
      </c>
      <c r="O8">
        <v>0</v>
      </c>
      <c r="P8">
        <v>2</v>
      </c>
      <c r="Q8">
        <v>7</v>
      </c>
      <c r="R8">
        <v>21</v>
      </c>
      <c r="S8">
        <v>37</v>
      </c>
      <c r="T8">
        <v>0</v>
      </c>
      <c r="U8">
        <v>30</v>
      </c>
      <c r="V8">
        <v>0</v>
      </c>
      <c r="W8">
        <v>0</v>
      </c>
      <c r="X8">
        <v>4</v>
      </c>
      <c r="Y8">
        <v>2</v>
      </c>
      <c r="Z8">
        <v>6</v>
      </c>
      <c r="AA8">
        <v>0</v>
      </c>
      <c r="AB8">
        <v>390</v>
      </c>
      <c r="AC8">
        <v>18</v>
      </c>
      <c r="AD8">
        <v>0</v>
      </c>
      <c r="AE8">
        <v>0</v>
      </c>
      <c r="AF8">
        <v>0</v>
      </c>
      <c r="AG8">
        <v>0</v>
      </c>
      <c r="AH8">
        <v>0</v>
      </c>
      <c r="AI8">
        <v>71</v>
      </c>
      <c r="AJ8">
        <v>0</v>
      </c>
      <c r="AK8">
        <v>0</v>
      </c>
      <c r="AL8">
        <v>699</v>
      </c>
      <c r="AM8">
        <v>48574</v>
      </c>
    </row>
    <row r="9" spans="1:39" x14ac:dyDescent="0.25">
      <c r="A9" t="s">
        <v>12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33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1053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22</v>
      </c>
      <c r="AH9">
        <v>0</v>
      </c>
      <c r="AI9">
        <v>0</v>
      </c>
      <c r="AJ9">
        <v>0</v>
      </c>
      <c r="AK9">
        <v>0</v>
      </c>
      <c r="AL9">
        <v>0</v>
      </c>
      <c r="AM9">
        <v>1109</v>
      </c>
    </row>
    <row r="10" spans="1:39" x14ac:dyDescent="0.25">
      <c r="A10" t="s">
        <v>76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3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3</v>
      </c>
    </row>
    <row r="11" spans="1:39" x14ac:dyDescent="0.25">
      <c r="A11" t="s">
        <v>13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1002</v>
      </c>
      <c r="N11">
        <v>0</v>
      </c>
      <c r="O11">
        <v>354</v>
      </c>
      <c r="P11">
        <v>5495</v>
      </c>
      <c r="Q11">
        <v>4</v>
      </c>
      <c r="R11">
        <v>1670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63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8590</v>
      </c>
    </row>
    <row r="12" spans="1:39" x14ac:dyDescent="0.25">
      <c r="A12" t="s">
        <v>14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1</v>
      </c>
      <c r="I12">
        <v>628</v>
      </c>
      <c r="J12">
        <v>0</v>
      </c>
      <c r="K12">
        <v>187</v>
      </c>
      <c r="L12">
        <v>64</v>
      </c>
      <c r="M12">
        <v>28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909</v>
      </c>
    </row>
    <row r="13" spans="1:39" x14ac:dyDescent="0.25">
      <c r="A13" t="s">
        <v>15</v>
      </c>
      <c r="B13">
        <v>715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715</v>
      </c>
    </row>
    <row r="14" spans="1:39" x14ac:dyDescent="0.25">
      <c r="A14" t="s">
        <v>17</v>
      </c>
      <c r="B14">
        <v>302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302</v>
      </c>
    </row>
    <row r="15" spans="1:39" x14ac:dyDescent="0.25">
      <c r="A15" t="s">
        <v>18</v>
      </c>
      <c r="B15">
        <v>1031</v>
      </c>
      <c r="C15">
        <v>59</v>
      </c>
      <c r="D15">
        <v>0</v>
      </c>
      <c r="E15">
        <v>18</v>
      </c>
      <c r="F15">
        <v>16</v>
      </c>
      <c r="G15">
        <v>0</v>
      </c>
      <c r="H15">
        <v>113</v>
      </c>
      <c r="I15">
        <v>3252</v>
      </c>
      <c r="J15">
        <v>51</v>
      </c>
      <c r="K15">
        <v>29883</v>
      </c>
      <c r="L15">
        <v>13782</v>
      </c>
      <c r="M15">
        <v>2493</v>
      </c>
      <c r="N15">
        <v>2</v>
      </c>
      <c r="O15">
        <v>354</v>
      </c>
      <c r="P15">
        <v>5497</v>
      </c>
      <c r="Q15">
        <v>11</v>
      </c>
      <c r="R15">
        <v>2762</v>
      </c>
      <c r="S15">
        <v>37</v>
      </c>
      <c r="T15">
        <v>0</v>
      </c>
      <c r="U15">
        <v>30</v>
      </c>
      <c r="V15">
        <v>0</v>
      </c>
      <c r="W15">
        <v>0</v>
      </c>
      <c r="X15">
        <v>4</v>
      </c>
      <c r="Y15">
        <v>2</v>
      </c>
      <c r="Z15">
        <v>6</v>
      </c>
      <c r="AA15">
        <v>0</v>
      </c>
      <c r="AB15">
        <v>393</v>
      </c>
      <c r="AC15">
        <v>18</v>
      </c>
      <c r="AD15">
        <v>0</v>
      </c>
      <c r="AE15">
        <v>0</v>
      </c>
      <c r="AF15">
        <v>0</v>
      </c>
      <c r="AG15">
        <v>85</v>
      </c>
      <c r="AH15">
        <v>0</v>
      </c>
      <c r="AI15">
        <v>71</v>
      </c>
      <c r="AJ15">
        <v>0</v>
      </c>
      <c r="AK15">
        <v>0</v>
      </c>
      <c r="AL15">
        <v>701</v>
      </c>
      <c r="AM15">
        <v>60671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"/>
  <sheetViews>
    <sheetView workbookViewId="0">
      <selection activeCell="D26" sqref="D26"/>
    </sheetView>
  </sheetViews>
  <sheetFormatPr baseColWidth="10" defaultRowHeight="15" x14ac:dyDescent="0.25"/>
  <cols>
    <col min="1" max="1" width="16.5703125" bestFit="1" customWidth="1"/>
    <col min="2" max="2" width="10.5703125" bestFit="1" customWidth="1"/>
    <col min="3" max="3" width="13" bestFit="1" customWidth="1"/>
    <col min="4" max="4" width="12.42578125" bestFit="1" customWidth="1"/>
    <col min="5" max="5" width="15.85546875" bestFit="1" customWidth="1"/>
    <col min="6" max="6" width="14.85546875" bestFit="1" customWidth="1"/>
    <col min="7" max="7" width="14.5703125" bestFit="1" customWidth="1"/>
    <col min="8" max="8" width="13.85546875" bestFit="1" customWidth="1"/>
    <col min="9" max="9" width="10.7109375" bestFit="1" customWidth="1"/>
    <col min="10" max="10" width="13.28515625" bestFit="1" customWidth="1"/>
    <col min="11" max="11" width="14.85546875" bestFit="1" customWidth="1"/>
    <col min="12" max="12" width="15.140625" bestFit="1" customWidth="1"/>
    <col min="13" max="13" width="15.42578125" bestFit="1" customWidth="1"/>
    <col min="14" max="14" width="11.5703125" bestFit="1" customWidth="1"/>
    <col min="15" max="15" width="16.28515625" bestFit="1" customWidth="1"/>
    <col min="16" max="16" width="15.85546875" bestFit="1" customWidth="1"/>
    <col min="17" max="17" width="13.7109375" bestFit="1" customWidth="1"/>
    <col min="18" max="18" width="15.28515625" bestFit="1" customWidth="1"/>
    <col min="19" max="19" width="12.140625" bestFit="1" customWidth="1"/>
    <col min="20" max="20" width="13.28515625" bestFit="1" customWidth="1"/>
    <col min="21" max="21" width="12" bestFit="1" customWidth="1"/>
    <col min="22" max="23" width="12.7109375" bestFit="1" customWidth="1"/>
    <col min="24" max="24" width="12.85546875" bestFit="1" customWidth="1"/>
    <col min="25" max="25" width="15.7109375" bestFit="1" customWidth="1"/>
    <col min="26" max="26" width="14.140625" bestFit="1" customWidth="1"/>
    <col min="27" max="27" width="12.85546875" bestFit="1" customWidth="1"/>
    <col min="28" max="29" width="15.28515625" bestFit="1" customWidth="1"/>
    <col min="30" max="30" width="15.140625" bestFit="1" customWidth="1"/>
    <col min="31" max="31" width="14.85546875" bestFit="1" customWidth="1"/>
    <col min="32" max="32" width="15.85546875" bestFit="1" customWidth="1"/>
    <col min="33" max="33" width="15.5703125" bestFit="1" customWidth="1"/>
    <col min="34" max="34" width="12.42578125" bestFit="1" customWidth="1"/>
    <col min="35" max="35" width="13" bestFit="1" customWidth="1"/>
    <col min="36" max="36" width="11.85546875" bestFit="1" customWidth="1"/>
    <col min="37" max="37" width="14.42578125" bestFit="1" customWidth="1"/>
    <col min="38" max="38" width="10.7109375" bestFit="1" customWidth="1"/>
    <col min="39" max="39" width="11.7109375" bestFit="1" customWidth="1"/>
  </cols>
  <sheetData>
    <row r="1" spans="1:39" x14ac:dyDescent="0.25">
      <c r="A1" t="s">
        <v>712</v>
      </c>
      <c r="B1" t="s">
        <v>78</v>
      </c>
      <c r="C1" t="s">
        <v>79</v>
      </c>
      <c r="D1" t="s">
        <v>80</v>
      </c>
      <c r="E1" t="s">
        <v>52</v>
      </c>
      <c r="F1" t="s">
        <v>53</v>
      </c>
      <c r="G1" t="s">
        <v>111</v>
      </c>
      <c r="H1" t="s">
        <v>112</v>
      </c>
      <c r="I1" t="s">
        <v>113</v>
      </c>
      <c r="J1" t="s">
        <v>59</v>
      </c>
      <c r="K1" t="s">
        <v>60</v>
      </c>
      <c r="L1" t="s">
        <v>128</v>
      </c>
      <c r="M1" t="s">
        <v>129</v>
      </c>
      <c r="N1" t="s">
        <v>130</v>
      </c>
      <c r="O1" t="s">
        <v>61</v>
      </c>
      <c r="P1" t="s">
        <v>62</v>
      </c>
      <c r="Q1" t="s">
        <v>146</v>
      </c>
      <c r="R1" t="s">
        <v>147</v>
      </c>
      <c r="S1" t="s">
        <v>148</v>
      </c>
      <c r="T1" t="s">
        <v>63</v>
      </c>
      <c r="U1" t="s">
        <v>64</v>
      </c>
      <c r="V1" t="s">
        <v>157</v>
      </c>
      <c r="W1" t="s">
        <v>158</v>
      </c>
      <c r="X1" t="s">
        <v>159</v>
      </c>
      <c r="Y1" t="s">
        <v>65</v>
      </c>
      <c r="Z1" t="s">
        <v>66</v>
      </c>
      <c r="AA1" t="s">
        <v>161</v>
      </c>
      <c r="AB1" t="s">
        <v>162</v>
      </c>
      <c r="AC1" t="s">
        <v>163</v>
      </c>
      <c r="AD1" t="s">
        <v>67</v>
      </c>
      <c r="AE1" t="s">
        <v>68</v>
      </c>
      <c r="AF1" t="s">
        <v>167</v>
      </c>
      <c r="AG1" t="s">
        <v>168</v>
      </c>
      <c r="AH1" t="s">
        <v>169</v>
      </c>
      <c r="AI1" t="s">
        <v>70</v>
      </c>
      <c r="AJ1" t="s">
        <v>71</v>
      </c>
      <c r="AK1" t="s">
        <v>174</v>
      </c>
      <c r="AL1" t="s">
        <v>175</v>
      </c>
      <c r="AM1" t="s">
        <v>176</v>
      </c>
    </row>
    <row r="2" spans="1:39" x14ac:dyDescent="0.25">
      <c r="A2" s="1" t="s">
        <v>81</v>
      </c>
      <c r="B2" t="s">
        <v>82</v>
      </c>
      <c r="C2" t="s">
        <v>83</v>
      </c>
      <c r="D2" t="s">
        <v>84</v>
      </c>
      <c r="E2" t="s">
        <v>54</v>
      </c>
      <c r="F2" t="s">
        <v>55</v>
      </c>
      <c r="G2" t="s">
        <v>82</v>
      </c>
      <c r="H2" t="s">
        <v>83</v>
      </c>
      <c r="I2" t="s">
        <v>84</v>
      </c>
      <c r="J2" t="s">
        <v>54</v>
      </c>
      <c r="K2" t="s">
        <v>55</v>
      </c>
      <c r="L2" t="s">
        <v>82</v>
      </c>
      <c r="M2" t="s">
        <v>83</v>
      </c>
      <c r="N2" t="s">
        <v>84</v>
      </c>
      <c r="O2" t="s">
        <v>54</v>
      </c>
      <c r="P2" t="s">
        <v>58</v>
      </c>
      <c r="Q2" t="s">
        <v>82</v>
      </c>
      <c r="R2" t="s">
        <v>83</v>
      </c>
      <c r="S2" t="s">
        <v>84</v>
      </c>
      <c r="T2" t="s">
        <v>54</v>
      </c>
      <c r="U2" t="s">
        <v>55</v>
      </c>
      <c r="V2" t="s">
        <v>82</v>
      </c>
      <c r="W2" t="s">
        <v>83</v>
      </c>
      <c r="X2" t="s">
        <v>84</v>
      </c>
      <c r="Y2" t="s">
        <v>54</v>
      </c>
      <c r="Z2" t="s">
        <v>55</v>
      </c>
      <c r="AA2" t="s">
        <v>82</v>
      </c>
      <c r="AB2" t="s">
        <v>83</v>
      </c>
      <c r="AC2" t="s">
        <v>84</v>
      </c>
      <c r="AD2" t="s">
        <v>54</v>
      </c>
      <c r="AE2" t="s">
        <v>55</v>
      </c>
      <c r="AF2" t="s">
        <v>82</v>
      </c>
      <c r="AG2" t="s">
        <v>83</v>
      </c>
      <c r="AH2" t="s">
        <v>84</v>
      </c>
      <c r="AI2" t="s">
        <v>54</v>
      </c>
      <c r="AJ2" t="s">
        <v>55</v>
      </c>
      <c r="AK2" t="s">
        <v>82</v>
      </c>
      <c r="AL2" t="s">
        <v>83</v>
      </c>
      <c r="AM2" t="s">
        <v>177</v>
      </c>
    </row>
    <row r="3" spans="1:39" x14ac:dyDescent="0.25">
      <c r="A3" s="1" t="s">
        <v>85</v>
      </c>
      <c r="B3" t="s">
        <v>86</v>
      </c>
      <c r="C3" t="s">
        <v>83</v>
      </c>
      <c r="D3" t="s">
        <v>84</v>
      </c>
      <c r="E3" t="s">
        <v>54</v>
      </c>
      <c r="F3" t="s">
        <v>55</v>
      </c>
      <c r="G3" t="s">
        <v>83</v>
      </c>
      <c r="H3" t="s">
        <v>83</v>
      </c>
      <c r="I3" t="s">
        <v>84</v>
      </c>
      <c r="J3" t="s">
        <v>54</v>
      </c>
      <c r="K3" t="s">
        <v>55</v>
      </c>
      <c r="L3" t="s">
        <v>83</v>
      </c>
      <c r="M3" t="s">
        <v>83</v>
      </c>
      <c r="N3" t="s">
        <v>84</v>
      </c>
      <c r="O3" t="s">
        <v>54</v>
      </c>
      <c r="P3" t="s">
        <v>55</v>
      </c>
      <c r="Q3" t="s">
        <v>83</v>
      </c>
      <c r="R3" t="s">
        <v>83</v>
      </c>
      <c r="S3" t="s">
        <v>84</v>
      </c>
      <c r="T3" t="s">
        <v>54</v>
      </c>
      <c r="U3" t="s">
        <v>55</v>
      </c>
      <c r="V3" t="s">
        <v>83</v>
      </c>
      <c r="W3" t="s">
        <v>83</v>
      </c>
      <c r="X3" t="s">
        <v>84</v>
      </c>
      <c r="Y3" t="s">
        <v>54</v>
      </c>
      <c r="Z3" t="s">
        <v>55</v>
      </c>
      <c r="AA3" t="s">
        <v>83</v>
      </c>
      <c r="AB3" t="s">
        <v>83</v>
      </c>
      <c r="AC3" t="s">
        <v>84</v>
      </c>
      <c r="AD3" t="s">
        <v>54</v>
      </c>
      <c r="AE3" t="s">
        <v>55</v>
      </c>
      <c r="AF3" t="s">
        <v>83</v>
      </c>
      <c r="AG3" t="s">
        <v>83</v>
      </c>
      <c r="AH3" t="s">
        <v>84</v>
      </c>
      <c r="AI3" t="s">
        <v>54</v>
      </c>
      <c r="AJ3" t="s">
        <v>55</v>
      </c>
      <c r="AK3" t="s">
        <v>83</v>
      </c>
      <c r="AL3" t="s">
        <v>83</v>
      </c>
      <c r="AM3" t="s">
        <v>178</v>
      </c>
    </row>
    <row r="4" spans="1:39" x14ac:dyDescent="0.25">
      <c r="A4" s="1" t="s">
        <v>87</v>
      </c>
      <c r="B4" t="s">
        <v>83</v>
      </c>
      <c r="C4" t="s">
        <v>83</v>
      </c>
      <c r="D4" t="s">
        <v>84</v>
      </c>
      <c r="E4" t="s">
        <v>54</v>
      </c>
      <c r="F4" t="s">
        <v>55</v>
      </c>
      <c r="G4" t="s">
        <v>83</v>
      </c>
      <c r="H4" t="s">
        <v>83</v>
      </c>
      <c r="I4" t="s">
        <v>84</v>
      </c>
      <c r="J4" t="s">
        <v>54</v>
      </c>
      <c r="K4" t="s">
        <v>55</v>
      </c>
      <c r="L4" t="s">
        <v>83</v>
      </c>
      <c r="M4" t="s">
        <v>101</v>
      </c>
      <c r="N4" t="s">
        <v>84</v>
      </c>
      <c r="O4" t="s">
        <v>54</v>
      </c>
      <c r="P4" t="s">
        <v>55</v>
      </c>
      <c r="Q4" t="s">
        <v>83</v>
      </c>
      <c r="R4" t="s">
        <v>83</v>
      </c>
      <c r="S4" t="s">
        <v>84</v>
      </c>
      <c r="T4" t="s">
        <v>54</v>
      </c>
      <c r="U4" t="s">
        <v>55</v>
      </c>
      <c r="V4" t="s">
        <v>83</v>
      </c>
      <c r="W4" t="s">
        <v>83</v>
      </c>
      <c r="X4" t="s">
        <v>84</v>
      </c>
      <c r="Y4" t="s">
        <v>54</v>
      </c>
      <c r="Z4" t="s">
        <v>55</v>
      </c>
      <c r="AA4" t="s">
        <v>83</v>
      </c>
      <c r="AB4" t="s">
        <v>83</v>
      </c>
      <c r="AC4" t="s">
        <v>84</v>
      </c>
      <c r="AD4" t="s">
        <v>54</v>
      </c>
      <c r="AE4" t="s">
        <v>55</v>
      </c>
      <c r="AF4" t="s">
        <v>83</v>
      </c>
      <c r="AG4" t="s">
        <v>83</v>
      </c>
      <c r="AH4" t="s">
        <v>84</v>
      </c>
      <c r="AI4" t="s">
        <v>54</v>
      </c>
      <c r="AJ4" t="s">
        <v>55</v>
      </c>
      <c r="AK4" t="s">
        <v>83</v>
      </c>
      <c r="AL4" t="s">
        <v>83</v>
      </c>
      <c r="AM4" t="s">
        <v>177</v>
      </c>
    </row>
    <row r="5" spans="1:39" x14ac:dyDescent="0.25">
      <c r="A5" s="1" t="s">
        <v>88</v>
      </c>
      <c r="B5" t="s">
        <v>89</v>
      </c>
      <c r="C5" t="s">
        <v>83</v>
      </c>
      <c r="D5" t="s">
        <v>84</v>
      </c>
      <c r="E5" t="s">
        <v>54</v>
      </c>
      <c r="F5" t="s">
        <v>55</v>
      </c>
      <c r="G5" t="s">
        <v>82</v>
      </c>
      <c r="H5" t="s">
        <v>83</v>
      </c>
      <c r="I5" t="s">
        <v>84</v>
      </c>
      <c r="J5" t="s">
        <v>54</v>
      </c>
      <c r="K5" t="s">
        <v>55</v>
      </c>
      <c r="L5" t="s">
        <v>82</v>
      </c>
      <c r="M5" t="s">
        <v>131</v>
      </c>
      <c r="N5" t="s">
        <v>84</v>
      </c>
      <c r="O5" t="s">
        <v>54</v>
      </c>
      <c r="P5" t="s">
        <v>55</v>
      </c>
      <c r="Q5" t="s">
        <v>82</v>
      </c>
      <c r="R5" t="s">
        <v>83</v>
      </c>
      <c r="S5" t="s">
        <v>84</v>
      </c>
      <c r="T5" t="s">
        <v>54</v>
      </c>
      <c r="U5" t="s">
        <v>55</v>
      </c>
      <c r="V5" t="s">
        <v>82</v>
      </c>
      <c r="W5" t="s">
        <v>83</v>
      </c>
      <c r="X5" t="s">
        <v>84</v>
      </c>
      <c r="Y5" t="s">
        <v>54</v>
      </c>
      <c r="Z5" t="s">
        <v>55</v>
      </c>
      <c r="AA5" t="s">
        <v>82</v>
      </c>
      <c r="AB5" t="s">
        <v>83</v>
      </c>
      <c r="AC5" t="s">
        <v>84</v>
      </c>
      <c r="AD5" t="s">
        <v>54</v>
      </c>
      <c r="AE5" t="s">
        <v>55</v>
      </c>
      <c r="AF5" t="s">
        <v>82</v>
      </c>
      <c r="AG5" t="s">
        <v>83</v>
      </c>
      <c r="AH5" t="s">
        <v>84</v>
      </c>
      <c r="AI5" t="s">
        <v>54</v>
      </c>
      <c r="AJ5" t="s">
        <v>55</v>
      </c>
      <c r="AK5" t="s">
        <v>82</v>
      </c>
      <c r="AL5" t="s">
        <v>83</v>
      </c>
      <c r="AM5" t="s">
        <v>114</v>
      </c>
    </row>
    <row r="6" spans="1:39" x14ac:dyDescent="0.25">
      <c r="A6" s="1" t="s">
        <v>90</v>
      </c>
      <c r="B6" t="s">
        <v>83</v>
      </c>
      <c r="C6" t="s">
        <v>83</v>
      </c>
      <c r="D6" t="s">
        <v>84</v>
      </c>
      <c r="E6" t="s">
        <v>54</v>
      </c>
      <c r="F6" t="s">
        <v>55</v>
      </c>
      <c r="G6" t="s">
        <v>83</v>
      </c>
      <c r="H6" t="s">
        <v>83</v>
      </c>
      <c r="I6" t="s">
        <v>84</v>
      </c>
      <c r="J6" t="s">
        <v>54</v>
      </c>
      <c r="K6" t="s">
        <v>55</v>
      </c>
      <c r="L6" t="s">
        <v>83</v>
      </c>
      <c r="M6" t="s">
        <v>132</v>
      </c>
      <c r="N6" t="s">
        <v>84</v>
      </c>
      <c r="O6" t="s">
        <v>54</v>
      </c>
      <c r="P6" t="s">
        <v>55</v>
      </c>
      <c r="Q6" t="s">
        <v>83</v>
      </c>
      <c r="R6" t="s">
        <v>83</v>
      </c>
      <c r="S6" t="s">
        <v>84</v>
      </c>
      <c r="T6" t="s">
        <v>54</v>
      </c>
      <c r="U6" t="s">
        <v>55</v>
      </c>
      <c r="V6" t="s">
        <v>83</v>
      </c>
      <c r="W6" t="s">
        <v>83</v>
      </c>
      <c r="X6" t="s">
        <v>84</v>
      </c>
      <c r="Y6" t="s">
        <v>54</v>
      </c>
      <c r="Z6" t="s">
        <v>55</v>
      </c>
      <c r="AA6" t="s">
        <v>83</v>
      </c>
      <c r="AB6" t="s">
        <v>83</v>
      </c>
      <c r="AC6" t="s">
        <v>84</v>
      </c>
      <c r="AD6" t="s">
        <v>54</v>
      </c>
      <c r="AE6" t="s">
        <v>55</v>
      </c>
      <c r="AF6" t="s">
        <v>83</v>
      </c>
      <c r="AG6" t="s">
        <v>83</v>
      </c>
      <c r="AH6" t="s">
        <v>84</v>
      </c>
      <c r="AI6" t="s">
        <v>54</v>
      </c>
      <c r="AJ6" t="s">
        <v>55</v>
      </c>
      <c r="AK6" t="s">
        <v>83</v>
      </c>
      <c r="AL6" t="s">
        <v>83</v>
      </c>
      <c r="AM6" t="s">
        <v>179</v>
      </c>
    </row>
    <row r="7" spans="1:39" x14ac:dyDescent="0.25">
      <c r="A7" s="1" t="s">
        <v>91</v>
      </c>
      <c r="B7" t="s">
        <v>83</v>
      </c>
      <c r="C7" t="s">
        <v>92</v>
      </c>
      <c r="D7" t="s">
        <v>84</v>
      </c>
      <c r="E7" t="s">
        <v>54</v>
      </c>
      <c r="F7" t="s">
        <v>55</v>
      </c>
      <c r="G7" t="s">
        <v>83</v>
      </c>
      <c r="H7" t="s">
        <v>83</v>
      </c>
      <c r="I7" t="s">
        <v>114</v>
      </c>
      <c r="J7" t="s">
        <v>115</v>
      </c>
      <c r="K7" t="s">
        <v>116</v>
      </c>
      <c r="L7" t="s">
        <v>133</v>
      </c>
      <c r="M7" t="s">
        <v>134</v>
      </c>
      <c r="N7" t="s">
        <v>84</v>
      </c>
      <c r="O7" t="s">
        <v>54</v>
      </c>
      <c r="P7" t="s">
        <v>55</v>
      </c>
      <c r="Q7" t="s">
        <v>83</v>
      </c>
      <c r="R7" t="s">
        <v>149</v>
      </c>
      <c r="S7" t="s">
        <v>84</v>
      </c>
      <c r="T7" t="s">
        <v>54</v>
      </c>
      <c r="U7" t="s">
        <v>55</v>
      </c>
      <c r="V7" t="s">
        <v>83</v>
      </c>
      <c r="W7" t="s">
        <v>83</v>
      </c>
      <c r="X7" t="s">
        <v>84</v>
      </c>
      <c r="Y7" t="s">
        <v>54</v>
      </c>
      <c r="Z7" t="s">
        <v>55</v>
      </c>
      <c r="AA7" t="s">
        <v>83</v>
      </c>
      <c r="AB7" t="s">
        <v>101</v>
      </c>
      <c r="AC7" t="s">
        <v>84</v>
      </c>
      <c r="AD7" t="s">
        <v>54</v>
      </c>
      <c r="AE7" t="s">
        <v>55</v>
      </c>
      <c r="AF7" t="s">
        <v>83</v>
      </c>
      <c r="AG7" t="s">
        <v>83</v>
      </c>
      <c r="AH7" t="s">
        <v>84</v>
      </c>
      <c r="AI7" t="s">
        <v>54</v>
      </c>
      <c r="AJ7" t="s">
        <v>55</v>
      </c>
      <c r="AK7" t="s">
        <v>83</v>
      </c>
      <c r="AL7" t="s">
        <v>86</v>
      </c>
      <c r="AM7" t="s">
        <v>180</v>
      </c>
    </row>
    <row r="8" spans="1:39" x14ac:dyDescent="0.25">
      <c r="A8" s="1" t="s">
        <v>93</v>
      </c>
      <c r="B8" t="s">
        <v>92</v>
      </c>
      <c r="C8" t="s">
        <v>94</v>
      </c>
      <c r="D8" t="s">
        <v>84</v>
      </c>
      <c r="E8" t="s">
        <v>72</v>
      </c>
      <c r="F8" t="s">
        <v>95</v>
      </c>
      <c r="G8" t="s">
        <v>83</v>
      </c>
      <c r="H8" t="s">
        <v>117</v>
      </c>
      <c r="I8" t="s">
        <v>118</v>
      </c>
      <c r="J8" t="s">
        <v>69</v>
      </c>
      <c r="K8" t="s">
        <v>119</v>
      </c>
      <c r="L8" t="s">
        <v>135</v>
      </c>
      <c r="M8" t="s">
        <v>136</v>
      </c>
      <c r="N8" t="s">
        <v>84</v>
      </c>
      <c r="O8" t="s">
        <v>54</v>
      </c>
      <c r="P8" t="s">
        <v>55</v>
      </c>
      <c r="Q8" t="s">
        <v>86</v>
      </c>
      <c r="R8" t="s">
        <v>150</v>
      </c>
      <c r="S8" t="s">
        <v>151</v>
      </c>
      <c r="T8" t="s">
        <v>54</v>
      </c>
      <c r="U8" t="s">
        <v>152</v>
      </c>
      <c r="V8" t="s">
        <v>83</v>
      </c>
      <c r="W8" t="s">
        <v>83</v>
      </c>
      <c r="X8" t="s">
        <v>160</v>
      </c>
      <c r="Y8" t="s">
        <v>56</v>
      </c>
      <c r="Z8" t="s">
        <v>55</v>
      </c>
      <c r="AA8" t="s">
        <v>83</v>
      </c>
      <c r="AB8" t="s">
        <v>164</v>
      </c>
      <c r="AC8" t="s">
        <v>165</v>
      </c>
      <c r="AD8" t="s">
        <v>54</v>
      </c>
      <c r="AE8" t="s">
        <v>55</v>
      </c>
      <c r="AF8" t="s">
        <v>83</v>
      </c>
      <c r="AG8" t="s">
        <v>83</v>
      </c>
      <c r="AH8" t="s">
        <v>84</v>
      </c>
      <c r="AI8" t="s">
        <v>170</v>
      </c>
      <c r="AJ8" t="s">
        <v>55</v>
      </c>
      <c r="AK8" t="s">
        <v>83</v>
      </c>
      <c r="AL8" t="s">
        <v>181</v>
      </c>
      <c r="AM8" t="s">
        <v>182</v>
      </c>
    </row>
    <row r="9" spans="1:39" x14ac:dyDescent="0.25">
      <c r="A9" s="1" t="s">
        <v>96</v>
      </c>
      <c r="B9" t="s">
        <v>97</v>
      </c>
      <c r="C9" t="s">
        <v>83</v>
      </c>
      <c r="D9" t="s">
        <v>84</v>
      </c>
      <c r="E9" t="s">
        <v>54</v>
      </c>
      <c r="F9" t="s">
        <v>55</v>
      </c>
      <c r="G9" t="s">
        <v>82</v>
      </c>
      <c r="H9" t="s">
        <v>83</v>
      </c>
      <c r="I9" t="s">
        <v>84</v>
      </c>
      <c r="J9" t="s">
        <v>54</v>
      </c>
      <c r="K9" t="s">
        <v>55</v>
      </c>
      <c r="L9" t="s">
        <v>82</v>
      </c>
      <c r="M9" t="s">
        <v>83</v>
      </c>
      <c r="N9" t="s">
        <v>84</v>
      </c>
      <c r="O9" t="s">
        <v>54</v>
      </c>
      <c r="P9" t="s">
        <v>55</v>
      </c>
      <c r="Q9" t="s">
        <v>82</v>
      </c>
      <c r="R9" t="s">
        <v>83</v>
      </c>
      <c r="S9" t="s">
        <v>84</v>
      </c>
      <c r="T9" t="s">
        <v>54</v>
      </c>
      <c r="U9" t="s">
        <v>55</v>
      </c>
      <c r="V9" t="s">
        <v>82</v>
      </c>
      <c r="W9" t="s">
        <v>83</v>
      </c>
      <c r="X9" t="s">
        <v>84</v>
      </c>
      <c r="Y9" t="s">
        <v>54</v>
      </c>
      <c r="Z9" t="s">
        <v>55</v>
      </c>
      <c r="AA9" t="s">
        <v>82</v>
      </c>
      <c r="AB9" t="s">
        <v>83</v>
      </c>
      <c r="AC9" t="s">
        <v>84</v>
      </c>
      <c r="AD9" t="s">
        <v>54</v>
      </c>
      <c r="AE9" t="s">
        <v>55</v>
      </c>
      <c r="AF9" t="s">
        <v>82</v>
      </c>
      <c r="AG9" t="s">
        <v>83</v>
      </c>
      <c r="AH9" t="s">
        <v>84</v>
      </c>
      <c r="AI9" t="s">
        <v>54</v>
      </c>
      <c r="AJ9" t="s">
        <v>55</v>
      </c>
      <c r="AK9" t="s">
        <v>82</v>
      </c>
      <c r="AL9" t="s">
        <v>83</v>
      </c>
      <c r="AM9" t="s">
        <v>177</v>
      </c>
    </row>
    <row r="10" spans="1:39" x14ac:dyDescent="0.25">
      <c r="A10" s="1" t="s">
        <v>98</v>
      </c>
      <c r="B10" t="s">
        <v>83</v>
      </c>
      <c r="C10" t="s">
        <v>83</v>
      </c>
      <c r="D10" t="s">
        <v>84</v>
      </c>
      <c r="E10" t="s">
        <v>54</v>
      </c>
      <c r="F10" t="s">
        <v>55</v>
      </c>
      <c r="G10" t="s">
        <v>83</v>
      </c>
      <c r="H10" t="s">
        <v>120</v>
      </c>
      <c r="I10" t="s">
        <v>84</v>
      </c>
      <c r="J10" t="s">
        <v>54</v>
      </c>
      <c r="K10" t="s">
        <v>55</v>
      </c>
      <c r="L10" t="s">
        <v>83</v>
      </c>
      <c r="M10" t="s">
        <v>101</v>
      </c>
      <c r="N10" t="s">
        <v>84</v>
      </c>
      <c r="O10" t="s">
        <v>54</v>
      </c>
      <c r="P10" t="s">
        <v>55</v>
      </c>
      <c r="Q10" t="s">
        <v>83</v>
      </c>
      <c r="R10" t="s">
        <v>153</v>
      </c>
      <c r="S10" t="s">
        <v>84</v>
      </c>
      <c r="T10" t="s">
        <v>54</v>
      </c>
      <c r="U10" t="s">
        <v>55</v>
      </c>
      <c r="V10" t="s">
        <v>83</v>
      </c>
      <c r="W10" t="s">
        <v>83</v>
      </c>
      <c r="X10" t="s">
        <v>84</v>
      </c>
      <c r="Y10" t="s">
        <v>54</v>
      </c>
      <c r="Z10" t="s">
        <v>55</v>
      </c>
      <c r="AA10" t="s">
        <v>83</v>
      </c>
      <c r="AB10" t="s">
        <v>83</v>
      </c>
      <c r="AC10" t="s">
        <v>84</v>
      </c>
      <c r="AD10" t="s">
        <v>54</v>
      </c>
      <c r="AE10" t="s">
        <v>55</v>
      </c>
      <c r="AF10" t="s">
        <v>83</v>
      </c>
      <c r="AG10" t="s">
        <v>171</v>
      </c>
      <c r="AH10" t="s">
        <v>84</v>
      </c>
      <c r="AI10" t="s">
        <v>54</v>
      </c>
      <c r="AJ10" t="s">
        <v>55</v>
      </c>
      <c r="AK10" t="s">
        <v>83</v>
      </c>
      <c r="AL10" t="s">
        <v>83</v>
      </c>
      <c r="AM10" t="s">
        <v>183</v>
      </c>
    </row>
    <row r="11" spans="1:39" x14ac:dyDescent="0.25">
      <c r="A11" s="1" t="s">
        <v>99</v>
      </c>
      <c r="B11" t="s">
        <v>82</v>
      </c>
      <c r="C11" t="s">
        <v>83</v>
      </c>
      <c r="D11" t="s">
        <v>84</v>
      </c>
      <c r="E11" t="s">
        <v>54</v>
      </c>
      <c r="F11" t="s">
        <v>55</v>
      </c>
      <c r="G11" t="s">
        <v>82</v>
      </c>
      <c r="H11" t="s">
        <v>83</v>
      </c>
      <c r="I11" t="s">
        <v>84</v>
      </c>
      <c r="J11" t="s">
        <v>54</v>
      </c>
      <c r="K11" t="s">
        <v>55</v>
      </c>
      <c r="L11" t="s">
        <v>82</v>
      </c>
      <c r="M11" t="s">
        <v>83</v>
      </c>
      <c r="N11" t="s">
        <v>84</v>
      </c>
      <c r="O11" t="s">
        <v>54</v>
      </c>
      <c r="P11" t="s">
        <v>55</v>
      </c>
      <c r="Q11" t="s">
        <v>82</v>
      </c>
      <c r="R11" t="s">
        <v>83</v>
      </c>
      <c r="S11" t="s">
        <v>84</v>
      </c>
      <c r="T11" t="s">
        <v>54</v>
      </c>
      <c r="U11" t="s">
        <v>55</v>
      </c>
      <c r="V11" t="s">
        <v>82</v>
      </c>
      <c r="W11" t="s">
        <v>83</v>
      </c>
      <c r="X11" t="s">
        <v>84</v>
      </c>
      <c r="Y11" t="s">
        <v>54</v>
      </c>
      <c r="Z11" t="s">
        <v>55</v>
      </c>
      <c r="AA11" t="s">
        <v>82</v>
      </c>
      <c r="AB11" t="s">
        <v>86</v>
      </c>
      <c r="AC11" t="s">
        <v>84</v>
      </c>
      <c r="AD11" t="s">
        <v>54</v>
      </c>
      <c r="AE11" t="s">
        <v>55</v>
      </c>
      <c r="AF11" t="s">
        <v>82</v>
      </c>
      <c r="AG11" t="s">
        <v>83</v>
      </c>
      <c r="AH11" t="s">
        <v>84</v>
      </c>
      <c r="AI11" t="s">
        <v>54</v>
      </c>
      <c r="AJ11" t="s">
        <v>55</v>
      </c>
      <c r="AK11" t="s">
        <v>82</v>
      </c>
      <c r="AL11" t="s">
        <v>83</v>
      </c>
      <c r="AM11" t="s">
        <v>178</v>
      </c>
    </row>
    <row r="12" spans="1:39" x14ac:dyDescent="0.25">
      <c r="A12" s="1" t="s">
        <v>100</v>
      </c>
      <c r="B12" t="s">
        <v>83</v>
      </c>
      <c r="C12" t="s">
        <v>101</v>
      </c>
      <c r="D12" t="s">
        <v>84</v>
      </c>
      <c r="E12" t="s">
        <v>54</v>
      </c>
      <c r="F12" t="s">
        <v>55</v>
      </c>
      <c r="G12" t="s">
        <v>83</v>
      </c>
      <c r="H12" t="s">
        <v>83</v>
      </c>
      <c r="I12" t="s">
        <v>84</v>
      </c>
      <c r="J12" t="s">
        <v>57</v>
      </c>
      <c r="K12" t="s">
        <v>55</v>
      </c>
      <c r="L12" t="s">
        <v>83</v>
      </c>
      <c r="M12" t="s">
        <v>137</v>
      </c>
      <c r="N12" t="s">
        <v>138</v>
      </c>
      <c r="O12" t="s">
        <v>139</v>
      </c>
      <c r="P12" t="s">
        <v>140</v>
      </c>
      <c r="Q12" t="s">
        <v>86</v>
      </c>
      <c r="R12" t="s">
        <v>154</v>
      </c>
      <c r="S12" t="s">
        <v>84</v>
      </c>
      <c r="T12" t="s">
        <v>54</v>
      </c>
      <c r="U12" t="s">
        <v>55</v>
      </c>
      <c r="V12" t="s">
        <v>83</v>
      </c>
      <c r="W12" t="s">
        <v>83</v>
      </c>
      <c r="X12" t="s">
        <v>84</v>
      </c>
      <c r="Y12" t="s">
        <v>54</v>
      </c>
      <c r="Z12" t="s">
        <v>55</v>
      </c>
      <c r="AA12" t="s">
        <v>83</v>
      </c>
      <c r="AB12" t="s">
        <v>83</v>
      </c>
      <c r="AC12" t="s">
        <v>84</v>
      </c>
      <c r="AD12" t="s">
        <v>54</v>
      </c>
      <c r="AE12" t="s">
        <v>55</v>
      </c>
      <c r="AF12" t="s">
        <v>83</v>
      </c>
      <c r="AG12" t="s">
        <v>172</v>
      </c>
      <c r="AH12" t="s">
        <v>84</v>
      </c>
      <c r="AI12" t="s">
        <v>54</v>
      </c>
      <c r="AJ12" t="s">
        <v>55</v>
      </c>
      <c r="AK12" t="s">
        <v>83</v>
      </c>
      <c r="AL12" t="s">
        <v>83</v>
      </c>
      <c r="AM12" t="s">
        <v>184</v>
      </c>
    </row>
    <row r="13" spans="1:39" x14ac:dyDescent="0.25">
      <c r="A13" s="1" t="s">
        <v>102</v>
      </c>
      <c r="B13" t="s">
        <v>82</v>
      </c>
      <c r="C13" t="s">
        <v>101</v>
      </c>
      <c r="D13" t="s">
        <v>84</v>
      </c>
      <c r="E13" t="s">
        <v>54</v>
      </c>
      <c r="F13" t="s">
        <v>55</v>
      </c>
      <c r="G13" t="s">
        <v>82</v>
      </c>
      <c r="H13" t="s">
        <v>121</v>
      </c>
      <c r="I13" t="s">
        <v>122</v>
      </c>
      <c r="J13" t="s">
        <v>54</v>
      </c>
      <c r="K13" t="s">
        <v>123</v>
      </c>
      <c r="L13" t="s">
        <v>141</v>
      </c>
      <c r="M13" t="s">
        <v>142</v>
      </c>
      <c r="N13" t="s">
        <v>84</v>
      </c>
      <c r="O13" t="s">
        <v>54</v>
      </c>
      <c r="P13" t="s">
        <v>55</v>
      </c>
      <c r="Q13" t="s">
        <v>82</v>
      </c>
      <c r="R13" t="s">
        <v>83</v>
      </c>
      <c r="S13" t="s">
        <v>84</v>
      </c>
      <c r="T13" t="s">
        <v>54</v>
      </c>
      <c r="U13" t="s">
        <v>55</v>
      </c>
      <c r="V13" t="s">
        <v>82</v>
      </c>
      <c r="W13" t="s">
        <v>83</v>
      </c>
      <c r="X13" t="s">
        <v>84</v>
      </c>
      <c r="Y13" t="s">
        <v>54</v>
      </c>
      <c r="Z13" t="s">
        <v>55</v>
      </c>
      <c r="AA13" t="s">
        <v>82</v>
      </c>
      <c r="AB13" t="s">
        <v>83</v>
      </c>
      <c r="AC13" t="s">
        <v>84</v>
      </c>
      <c r="AD13" t="s">
        <v>54</v>
      </c>
      <c r="AE13" t="s">
        <v>55</v>
      </c>
      <c r="AF13" t="s">
        <v>82</v>
      </c>
      <c r="AG13" t="s">
        <v>83</v>
      </c>
      <c r="AH13" t="s">
        <v>84</v>
      </c>
      <c r="AI13" t="s">
        <v>54</v>
      </c>
      <c r="AJ13" t="s">
        <v>55</v>
      </c>
      <c r="AK13" t="s">
        <v>82</v>
      </c>
      <c r="AL13" t="s">
        <v>83</v>
      </c>
      <c r="AM13" t="s">
        <v>185</v>
      </c>
    </row>
    <row r="14" spans="1:39" x14ac:dyDescent="0.25">
      <c r="A14" s="1" t="s">
        <v>103</v>
      </c>
      <c r="B14" t="s">
        <v>104</v>
      </c>
      <c r="C14" t="s">
        <v>83</v>
      </c>
      <c r="D14" t="s">
        <v>84</v>
      </c>
      <c r="E14" t="s">
        <v>54</v>
      </c>
      <c r="F14" t="s">
        <v>55</v>
      </c>
      <c r="G14" t="s">
        <v>83</v>
      </c>
      <c r="H14" t="s">
        <v>83</v>
      </c>
      <c r="I14" t="s">
        <v>84</v>
      </c>
      <c r="J14" t="s">
        <v>54</v>
      </c>
      <c r="K14" t="s">
        <v>55</v>
      </c>
      <c r="L14" t="s">
        <v>83</v>
      </c>
      <c r="M14" t="s">
        <v>83</v>
      </c>
      <c r="N14" t="s">
        <v>84</v>
      </c>
      <c r="O14" t="s">
        <v>54</v>
      </c>
      <c r="P14" t="s">
        <v>55</v>
      </c>
      <c r="Q14" t="s">
        <v>83</v>
      </c>
      <c r="R14" t="s">
        <v>83</v>
      </c>
      <c r="S14" t="s">
        <v>84</v>
      </c>
      <c r="T14" t="s">
        <v>54</v>
      </c>
      <c r="U14" t="s">
        <v>55</v>
      </c>
      <c r="V14" t="s">
        <v>83</v>
      </c>
      <c r="W14" t="s">
        <v>83</v>
      </c>
      <c r="X14" t="s">
        <v>84</v>
      </c>
      <c r="Y14" t="s">
        <v>54</v>
      </c>
      <c r="Z14" t="s">
        <v>55</v>
      </c>
      <c r="AA14" t="s">
        <v>83</v>
      </c>
      <c r="AB14" t="s">
        <v>83</v>
      </c>
      <c r="AC14" t="s">
        <v>84</v>
      </c>
      <c r="AD14" t="s">
        <v>54</v>
      </c>
      <c r="AE14" t="s">
        <v>55</v>
      </c>
      <c r="AF14" t="s">
        <v>83</v>
      </c>
      <c r="AG14" t="s">
        <v>83</v>
      </c>
      <c r="AH14" t="s">
        <v>84</v>
      </c>
      <c r="AI14" t="s">
        <v>54</v>
      </c>
      <c r="AJ14" t="s">
        <v>55</v>
      </c>
      <c r="AK14" t="s">
        <v>83</v>
      </c>
      <c r="AL14" t="s">
        <v>83</v>
      </c>
      <c r="AM14" t="s">
        <v>186</v>
      </c>
    </row>
    <row r="15" spans="1:39" x14ac:dyDescent="0.25">
      <c r="A15" s="1" t="s">
        <v>105</v>
      </c>
      <c r="B15" t="s">
        <v>97</v>
      </c>
      <c r="C15" t="s">
        <v>83</v>
      </c>
      <c r="D15" t="s">
        <v>84</v>
      </c>
      <c r="E15" t="s">
        <v>54</v>
      </c>
      <c r="F15" t="s">
        <v>55</v>
      </c>
      <c r="G15" t="s">
        <v>82</v>
      </c>
      <c r="H15" t="s">
        <v>83</v>
      </c>
      <c r="I15" t="s">
        <v>84</v>
      </c>
      <c r="J15" t="s">
        <v>54</v>
      </c>
      <c r="K15" t="s">
        <v>55</v>
      </c>
      <c r="L15" t="s">
        <v>82</v>
      </c>
      <c r="M15" t="s">
        <v>83</v>
      </c>
      <c r="N15" t="s">
        <v>84</v>
      </c>
      <c r="O15" t="s">
        <v>54</v>
      </c>
      <c r="P15" t="s">
        <v>55</v>
      </c>
      <c r="Q15" t="s">
        <v>82</v>
      </c>
      <c r="R15" t="s">
        <v>83</v>
      </c>
      <c r="S15" t="s">
        <v>84</v>
      </c>
      <c r="T15" t="s">
        <v>54</v>
      </c>
      <c r="U15" t="s">
        <v>55</v>
      </c>
      <c r="V15" t="s">
        <v>82</v>
      </c>
      <c r="W15" t="s">
        <v>83</v>
      </c>
      <c r="X15" t="s">
        <v>84</v>
      </c>
      <c r="Y15" t="s">
        <v>54</v>
      </c>
      <c r="Z15" t="s">
        <v>55</v>
      </c>
      <c r="AA15" t="s">
        <v>82</v>
      </c>
      <c r="AB15" t="s">
        <v>83</v>
      </c>
      <c r="AC15" t="s">
        <v>84</v>
      </c>
      <c r="AD15" t="s">
        <v>54</v>
      </c>
      <c r="AE15" t="s">
        <v>55</v>
      </c>
      <c r="AF15" t="s">
        <v>82</v>
      </c>
      <c r="AG15" t="s">
        <v>83</v>
      </c>
      <c r="AH15" t="s">
        <v>84</v>
      </c>
      <c r="AI15" t="s">
        <v>54</v>
      </c>
      <c r="AJ15" t="s">
        <v>55</v>
      </c>
      <c r="AK15" t="s">
        <v>82</v>
      </c>
      <c r="AL15" t="s">
        <v>83</v>
      </c>
      <c r="AM15" t="s">
        <v>177</v>
      </c>
    </row>
    <row r="16" spans="1:39" x14ac:dyDescent="0.25">
      <c r="A16" s="1" t="s">
        <v>106</v>
      </c>
      <c r="B16" t="s">
        <v>107</v>
      </c>
      <c r="C16" t="s">
        <v>83</v>
      </c>
      <c r="D16" t="s">
        <v>84</v>
      </c>
      <c r="E16" t="s">
        <v>54</v>
      </c>
      <c r="F16" t="s">
        <v>55</v>
      </c>
      <c r="G16" t="s">
        <v>82</v>
      </c>
      <c r="H16" t="s">
        <v>83</v>
      </c>
      <c r="I16" t="s">
        <v>84</v>
      </c>
      <c r="J16" t="s">
        <v>54</v>
      </c>
      <c r="K16" t="s">
        <v>55</v>
      </c>
      <c r="L16" t="s">
        <v>82</v>
      </c>
      <c r="M16" t="s">
        <v>83</v>
      </c>
      <c r="N16" t="s">
        <v>84</v>
      </c>
      <c r="O16" t="s">
        <v>54</v>
      </c>
      <c r="P16" t="s">
        <v>55</v>
      </c>
      <c r="Q16" t="s">
        <v>82</v>
      </c>
      <c r="R16" t="s">
        <v>83</v>
      </c>
      <c r="S16" t="s">
        <v>84</v>
      </c>
      <c r="T16" t="s">
        <v>54</v>
      </c>
      <c r="U16" t="s">
        <v>55</v>
      </c>
      <c r="V16" t="s">
        <v>82</v>
      </c>
      <c r="W16" t="s">
        <v>83</v>
      </c>
      <c r="X16" t="s">
        <v>84</v>
      </c>
      <c r="Y16" t="s">
        <v>54</v>
      </c>
      <c r="Z16" t="s">
        <v>55</v>
      </c>
      <c r="AA16" t="s">
        <v>82</v>
      </c>
      <c r="AB16" t="s">
        <v>83</v>
      </c>
      <c r="AC16" t="s">
        <v>84</v>
      </c>
      <c r="AD16" t="s">
        <v>54</v>
      </c>
      <c r="AE16" t="s">
        <v>55</v>
      </c>
      <c r="AF16" t="s">
        <v>82</v>
      </c>
      <c r="AG16" t="s">
        <v>83</v>
      </c>
      <c r="AH16" t="s">
        <v>84</v>
      </c>
      <c r="AI16" t="s">
        <v>54</v>
      </c>
      <c r="AJ16" t="s">
        <v>55</v>
      </c>
      <c r="AK16" t="s">
        <v>82</v>
      </c>
      <c r="AL16" t="s">
        <v>83</v>
      </c>
      <c r="AM16" t="s">
        <v>187</v>
      </c>
    </row>
    <row r="17" spans="1:39" x14ac:dyDescent="0.25">
      <c r="A17" s="1" t="s">
        <v>108</v>
      </c>
      <c r="B17" t="s">
        <v>109</v>
      </c>
      <c r="C17" t="s">
        <v>110</v>
      </c>
      <c r="D17" t="s">
        <v>84</v>
      </c>
      <c r="E17" t="s">
        <v>72</v>
      </c>
      <c r="F17" t="s">
        <v>95</v>
      </c>
      <c r="G17" t="s">
        <v>83</v>
      </c>
      <c r="H17" t="s">
        <v>124</v>
      </c>
      <c r="I17" t="s">
        <v>125</v>
      </c>
      <c r="J17" t="s">
        <v>126</v>
      </c>
      <c r="K17" t="s">
        <v>127</v>
      </c>
      <c r="L17" t="s">
        <v>143</v>
      </c>
      <c r="M17" t="s">
        <v>144</v>
      </c>
      <c r="N17" t="s">
        <v>138</v>
      </c>
      <c r="O17" t="s">
        <v>139</v>
      </c>
      <c r="P17" t="s">
        <v>145</v>
      </c>
      <c r="Q17" t="s">
        <v>155</v>
      </c>
      <c r="R17" t="s">
        <v>156</v>
      </c>
      <c r="S17" t="s">
        <v>151</v>
      </c>
      <c r="T17" t="s">
        <v>54</v>
      </c>
      <c r="U17" t="s">
        <v>152</v>
      </c>
      <c r="V17" t="s">
        <v>83</v>
      </c>
      <c r="W17" t="s">
        <v>83</v>
      </c>
      <c r="X17" t="s">
        <v>160</v>
      </c>
      <c r="Y17" t="s">
        <v>56</v>
      </c>
      <c r="Z17" t="s">
        <v>55</v>
      </c>
      <c r="AA17" t="s">
        <v>83</v>
      </c>
      <c r="AB17" t="s">
        <v>166</v>
      </c>
      <c r="AC17" t="s">
        <v>165</v>
      </c>
      <c r="AD17" t="s">
        <v>54</v>
      </c>
      <c r="AE17" t="s">
        <v>55</v>
      </c>
      <c r="AF17" t="s">
        <v>83</v>
      </c>
      <c r="AG17" t="s">
        <v>173</v>
      </c>
      <c r="AH17" t="s">
        <v>84</v>
      </c>
      <c r="AI17" t="s">
        <v>170</v>
      </c>
      <c r="AJ17" t="s">
        <v>55</v>
      </c>
      <c r="AK17" t="s">
        <v>83</v>
      </c>
      <c r="AL17" t="s">
        <v>188</v>
      </c>
      <c r="AM17" t="s">
        <v>189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"/>
  <sheetViews>
    <sheetView workbookViewId="0">
      <selection activeCell="D20" sqref="D20"/>
    </sheetView>
  </sheetViews>
  <sheetFormatPr baseColWidth="10" defaultRowHeight="15" x14ac:dyDescent="0.25"/>
  <cols>
    <col min="1" max="1" width="18.85546875" bestFit="1" customWidth="1"/>
    <col min="2" max="2" width="8.85546875" bestFit="1" customWidth="1"/>
    <col min="3" max="3" width="13" bestFit="1" customWidth="1"/>
    <col min="4" max="4" width="12.42578125" bestFit="1" customWidth="1"/>
    <col min="5" max="5" width="15.85546875" bestFit="1" customWidth="1"/>
    <col min="6" max="6" width="14.85546875" bestFit="1" customWidth="1"/>
    <col min="7" max="7" width="13.7109375" bestFit="1" customWidth="1"/>
    <col min="8" max="8" width="13.85546875" bestFit="1" customWidth="1"/>
    <col min="9" max="9" width="10.7109375" bestFit="1" customWidth="1"/>
    <col min="10" max="10" width="13.28515625" bestFit="1" customWidth="1"/>
    <col min="11" max="11" width="14.85546875" bestFit="1" customWidth="1"/>
    <col min="12" max="12" width="16.140625" bestFit="1" customWidth="1"/>
    <col min="13" max="13" width="15.42578125" bestFit="1" customWidth="1"/>
    <col min="14" max="14" width="11.5703125" bestFit="1" customWidth="1"/>
    <col min="15" max="15" width="16.28515625" bestFit="1" customWidth="1"/>
    <col min="16" max="16" width="15.85546875" bestFit="1" customWidth="1"/>
    <col min="17" max="17" width="13.5703125" bestFit="1" customWidth="1"/>
    <col min="18" max="18" width="15.28515625" bestFit="1" customWidth="1"/>
    <col min="19" max="19" width="12.140625" bestFit="1" customWidth="1"/>
    <col min="20" max="20" width="13.28515625" bestFit="1" customWidth="1"/>
    <col min="21" max="21" width="12" bestFit="1" customWidth="1"/>
    <col min="22" max="22" width="11" bestFit="1" customWidth="1"/>
    <col min="23" max="23" width="12.7109375" bestFit="1" customWidth="1"/>
    <col min="24" max="24" width="12.85546875" bestFit="1" customWidth="1"/>
    <col min="25" max="25" width="15.7109375" bestFit="1" customWidth="1"/>
    <col min="26" max="26" width="14.140625" bestFit="1" customWidth="1"/>
    <col min="27" max="27" width="10.7109375" bestFit="1" customWidth="1"/>
    <col min="28" max="29" width="15.28515625" bestFit="1" customWidth="1"/>
    <col min="30" max="30" width="15.140625" bestFit="1" customWidth="1"/>
    <col min="31" max="31" width="14.85546875" bestFit="1" customWidth="1"/>
    <col min="32" max="32" width="17" bestFit="1" customWidth="1"/>
    <col min="33" max="33" width="15.5703125" bestFit="1" customWidth="1"/>
    <col min="34" max="34" width="12.42578125" bestFit="1" customWidth="1"/>
    <col min="35" max="35" width="13" bestFit="1" customWidth="1"/>
    <col min="36" max="36" width="11.85546875" bestFit="1" customWidth="1"/>
    <col min="37" max="37" width="13.140625" bestFit="1" customWidth="1"/>
    <col min="38" max="38" width="10.7109375" bestFit="1" customWidth="1"/>
    <col min="39" max="39" width="10.5703125" bestFit="1" customWidth="1"/>
  </cols>
  <sheetData>
    <row r="1" spans="1:39" x14ac:dyDescent="0.25">
      <c r="A1" t="s">
        <v>712</v>
      </c>
      <c r="B1" t="s">
        <v>191</v>
      </c>
      <c r="C1" t="s">
        <v>79</v>
      </c>
      <c r="D1" t="s">
        <v>80</v>
      </c>
      <c r="E1" t="s">
        <v>52</v>
      </c>
      <c r="F1" t="s">
        <v>53</v>
      </c>
      <c r="G1" t="s">
        <v>294</v>
      </c>
      <c r="H1" t="s">
        <v>112</v>
      </c>
      <c r="I1" t="s">
        <v>113</v>
      </c>
      <c r="J1" t="s">
        <v>59</v>
      </c>
      <c r="K1" t="s">
        <v>60</v>
      </c>
      <c r="L1" t="s">
        <v>295</v>
      </c>
      <c r="M1" t="s">
        <v>129</v>
      </c>
      <c r="N1" t="s">
        <v>130</v>
      </c>
      <c r="O1" t="s">
        <v>61</v>
      </c>
      <c r="P1" t="s">
        <v>62</v>
      </c>
      <c r="Q1" t="s">
        <v>296</v>
      </c>
      <c r="R1" t="s">
        <v>147</v>
      </c>
      <c r="S1" t="s">
        <v>148</v>
      </c>
      <c r="T1" t="s">
        <v>63</v>
      </c>
      <c r="U1" t="s">
        <v>64</v>
      </c>
      <c r="V1" t="s">
        <v>267</v>
      </c>
      <c r="W1" t="s">
        <v>158</v>
      </c>
      <c r="X1" t="s">
        <v>159</v>
      </c>
      <c r="Y1" t="s">
        <v>65</v>
      </c>
      <c r="Z1" t="s">
        <v>66</v>
      </c>
      <c r="AA1" t="s">
        <v>297</v>
      </c>
      <c r="AB1" t="s">
        <v>162</v>
      </c>
      <c r="AC1" t="s">
        <v>163</v>
      </c>
      <c r="AD1" t="s">
        <v>67</v>
      </c>
      <c r="AE1" t="s">
        <v>68</v>
      </c>
      <c r="AF1" t="s">
        <v>298</v>
      </c>
      <c r="AG1" t="s">
        <v>168</v>
      </c>
      <c r="AH1" t="s">
        <v>169</v>
      </c>
      <c r="AI1" t="s">
        <v>70</v>
      </c>
      <c r="AJ1" t="s">
        <v>71</v>
      </c>
      <c r="AK1" t="s">
        <v>299</v>
      </c>
      <c r="AL1" t="s">
        <v>175</v>
      </c>
      <c r="AM1" t="s">
        <v>300</v>
      </c>
    </row>
    <row r="2" spans="1:39" x14ac:dyDescent="0.25">
      <c r="A2" s="1" t="s">
        <v>192</v>
      </c>
      <c r="B2" t="s">
        <v>193</v>
      </c>
      <c r="C2" t="s">
        <v>83</v>
      </c>
      <c r="D2" t="s">
        <v>84</v>
      </c>
      <c r="E2" t="s">
        <v>54</v>
      </c>
      <c r="F2" t="s">
        <v>55</v>
      </c>
      <c r="G2" t="s">
        <v>195</v>
      </c>
      <c r="H2" t="s">
        <v>83</v>
      </c>
      <c r="I2" t="s">
        <v>84</v>
      </c>
      <c r="J2" t="s">
        <v>54</v>
      </c>
      <c r="K2" t="s">
        <v>55</v>
      </c>
      <c r="L2" t="s">
        <v>195</v>
      </c>
      <c r="M2" t="s">
        <v>83</v>
      </c>
      <c r="N2" t="s">
        <v>84</v>
      </c>
      <c r="O2" t="s">
        <v>54</v>
      </c>
      <c r="P2" t="s">
        <v>55</v>
      </c>
      <c r="Q2" t="s">
        <v>195</v>
      </c>
      <c r="R2" t="s">
        <v>83</v>
      </c>
      <c r="S2" t="s">
        <v>84</v>
      </c>
      <c r="T2" t="s">
        <v>54</v>
      </c>
      <c r="U2" t="s">
        <v>55</v>
      </c>
      <c r="V2" t="s">
        <v>195</v>
      </c>
      <c r="W2" t="s">
        <v>83</v>
      </c>
      <c r="X2" t="s">
        <v>84</v>
      </c>
      <c r="Y2" t="s">
        <v>54</v>
      </c>
      <c r="Z2" t="s">
        <v>55</v>
      </c>
      <c r="AA2" t="s">
        <v>195</v>
      </c>
      <c r="AB2" t="s">
        <v>83</v>
      </c>
      <c r="AC2" t="s">
        <v>84</v>
      </c>
      <c r="AD2" t="s">
        <v>54</v>
      </c>
      <c r="AE2" t="s">
        <v>55</v>
      </c>
      <c r="AF2" t="s">
        <v>195</v>
      </c>
      <c r="AG2" t="s">
        <v>83</v>
      </c>
      <c r="AH2" t="s">
        <v>84</v>
      </c>
      <c r="AI2" t="s">
        <v>54</v>
      </c>
      <c r="AJ2" t="s">
        <v>55</v>
      </c>
      <c r="AK2" t="s">
        <v>195</v>
      </c>
      <c r="AL2" t="s">
        <v>83</v>
      </c>
      <c r="AM2" t="s">
        <v>278</v>
      </c>
    </row>
    <row r="3" spans="1:39" x14ac:dyDescent="0.25">
      <c r="A3" s="1" t="s">
        <v>194</v>
      </c>
      <c r="B3" t="s">
        <v>195</v>
      </c>
      <c r="C3" t="s">
        <v>83</v>
      </c>
      <c r="D3" t="s">
        <v>84</v>
      </c>
      <c r="E3" t="s">
        <v>54</v>
      </c>
      <c r="F3" t="s">
        <v>55</v>
      </c>
      <c r="G3" t="s">
        <v>195</v>
      </c>
      <c r="H3" t="s">
        <v>83</v>
      </c>
      <c r="I3" t="s">
        <v>84</v>
      </c>
      <c r="J3" t="s">
        <v>54</v>
      </c>
      <c r="K3" t="s">
        <v>55</v>
      </c>
      <c r="L3" t="s">
        <v>195</v>
      </c>
      <c r="M3" t="s">
        <v>83</v>
      </c>
      <c r="N3" t="s">
        <v>84</v>
      </c>
      <c r="O3" t="s">
        <v>54</v>
      </c>
      <c r="P3" t="s">
        <v>55</v>
      </c>
      <c r="Q3" t="s">
        <v>195</v>
      </c>
      <c r="R3" t="s">
        <v>257</v>
      </c>
      <c r="S3" t="s">
        <v>84</v>
      </c>
      <c r="T3" t="s">
        <v>54</v>
      </c>
      <c r="U3" t="s">
        <v>55</v>
      </c>
      <c r="V3" t="s">
        <v>195</v>
      </c>
      <c r="W3" t="s">
        <v>83</v>
      </c>
      <c r="X3" t="s">
        <v>84</v>
      </c>
      <c r="Y3" t="s">
        <v>54</v>
      </c>
      <c r="Z3" t="s">
        <v>55</v>
      </c>
      <c r="AA3" t="s">
        <v>195</v>
      </c>
      <c r="AB3" t="s">
        <v>83</v>
      </c>
      <c r="AC3" t="s">
        <v>84</v>
      </c>
      <c r="AD3" t="s">
        <v>54</v>
      </c>
      <c r="AE3" t="s">
        <v>55</v>
      </c>
      <c r="AF3" t="s">
        <v>195</v>
      </c>
      <c r="AG3" t="s">
        <v>83</v>
      </c>
      <c r="AH3" t="s">
        <v>84</v>
      </c>
      <c r="AI3" t="s">
        <v>54</v>
      </c>
      <c r="AJ3" t="s">
        <v>55</v>
      </c>
      <c r="AK3" t="s">
        <v>195</v>
      </c>
      <c r="AL3" t="s">
        <v>83</v>
      </c>
      <c r="AM3" t="s">
        <v>280</v>
      </c>
    </row>
    <row r="4" spans="1:39" x14ac:dyDescent="0.25">
      <c r="A4" s="1" t="s">
        <v>196</v>
      </c>
      <c r="B4" t="s">
        <v>197</v>
      </c>
      <c r="C4" t="s">
        <v>83</v>
      </c>
      <c r="D4" t="s">
        <v>84</v>
      </c>
      <c r="E4" t="s">
        <v>54</v>
      </c>
      <c r="F4" t="s">
        <v>55</v>
      </c>
      <c r="G4" t="s">
        <v>208</v>
      </c>
      <c r="H4" t="s">
        <v>83</v>
      </c>
      <c r="I4" t="s">
        <v>84</v>
      </c>
      <c r="J4" t="s">
        <v>54</v>
      </c>
      <c r="K4" t="s">
        <v>55</v>
      </c>
      <c r="L4" t="s">
        <v>208</v>
      </c>
      <c r="M4" t="s">
        <v>92</v>
      </c>
      <c r="N4" t="s">
        <v>84</v>
      </c>
      <c r="O4" t="s">
        <v>54</v>
      </c>
      <c r="P4" t="s">
        <v>55</v>
      </c>
      <c r="Q4" t="s">
        <v>208</v>
      </c>
      <c r="R4" t="s">
        <v>83</v>
      </c>
      <c r="S4" t="s">
        <v>84</v>
      </c>
      <c r="T4" t="s">
        <v>54</v>
      </c>
      <c r="U4" t="s">
        <v>55</v>
      </c>
      <c r="V4" t="s">
        <v>208</v>
      </c>
      <c r="W4" t="s">
        <v>83</v>
      </c>
      <c r="X4" t="s">
        <v>84</v>
      </c>
      <c r="Y4" t="s">
        <v>54</v>
      </c>
      <c r="Z4" t="s">
        <v>55</v>
      </c>
      <c r="AA4" t="s">
        <v>208</v>
      </c>
      <c r="AB4" t="s">
        <v>269</v>
      </c>
      <c r="AC4" t="s">
        <v>84</v>
      </c>
      <c r="AD4" t="s">
        <v>54</v>
      </c>
      <c r="AE4" t="s">
        <v>55</v>
      </c>
      <c r="AF4" t="s">
        <v>208</v>
      </c>
      <c r="AG4" t="s">
        <v>83</v>
      </c>
      <c r="AH4" t="s">
        <v>84</v>
      </c>
      <c r="AI4" t="s">
        <v>54</v>
      </c>
      <c r="AJ4" t="s">
        <v>55</v>
      </c>
      <c r="AK4" t="s">
        <v>208</v>
      </c>
      <c r="AL4" t="s">
        <v>83</v>
      </c>
      <c r="AM4" t="s">
        <v>281</v>
      </c>
    </row>
    <row r="5" spans="1:39" x14ac:dyDescent="0.25">
      <c r="A5" s="1" t="s">
        <v>198</v>
      </c>
      <c r="B5" t="s">
        <v>195</v>
      </c>
      <c r="C5" t="s">
        <v>83</v>
      </c>
      <c r="D5" t="s">
        <v>84</v>
      </c>
      <c r="E5" t="s">
        <v>54</v>
      </c>
      <c r="F5" t="s">
        <v>55</v>
      </c>
      <c r="G5" t="s">
        <v>195</v>
      </c>
      <c r="H5" t="s">
        <v>83</v>
      </c>
      <c r="I5" t="s">
        <v>84</v>
      </c>
      <c r="J5" t="s">
        <v>57</v>
      </c>
      <c r="K5" t="s">
        <v>55</v>
      </c>
      <c r="L5" t="s">
        <v>195</v>
      </c>
      <c r="M5" t="s">
        <v>86</v>
      </c>
      <c r="N5" t="s">
        <v>84</v>
      </c>
      <c r="O5" t="s">
        <v>54</v>
      </c>
      <c r="P5" t="s">
        <v>55</v>
      </c>
      <c r="Q5" t="s">
        <v>195</v>
      </c>
      <c r="R5" t="s">
        <v>83</v>
      </c>
      <c r="S5" t="s">
        <v>84</v>
      </c>
      <c r="T5" t="s">
        <v>54</v>
      </c>
      <c r="U5" t="s">
        <v>55</v>
      </c>
      <c r="V5" t="s">
        <v>195</v>
      </c>
      <c r="W5" t="s">
        <v>83</v>
      </c>
      <c r="X5" t="s">
        <v>84</v>
      </c>
      <c r="Y5" t="s">
        <v>54</v>
      </c>
      <c r="Z5" t="s">
        <v>55</v>
      </c>
      <c r="AA5" t="s">
        <v>195</v>
      </c>
      <c r="AB5" t="s">
        <v>83</v>
      </c>
      <c r="AC5" t="s">
        <v>84</v>
      </c>
      <c r="AD5" t="s">
        <v>54</v>
      </c>
      <c r="AE5" t="s">
        <v>55</v>
      </c>
      <c r="AF5" t="s">
        <v>195</v>
      </c>
      <c r="AG5" t="s">
        <v>83</v>
      </c>
      <c r="AH5" t="s">
        <v>84</v>
      </c>
      <c r="AI5" t="s">
        <v>54</v>
      </c>
      <c r="AJ5" t="s">
        <v>55</v>
      </c>
      <c r="AK5" t="s">
        <v>195</v>
      </c>
      <c r="AL5" t="s">
        <v>83</v>
      </c>
      <c r="AM5" t="s">
        <v>179</v>
      </c>
    </row>
    <row r="6" spans="1:39" x14ac:dyDescent="0.25">
      <c r="A6" s="1" t="s">
        <v>199</v>
      </c>
      <c r="B6" t="s">
        <v>195</v>
      </c>
      <c r="C6" t="s">
        <v>149</v>
      </c>
      <c r="D6" t="s">
        <v>84</v>
      </c>
      <c r="E6" t="s">
        <v>54</v>
      </c>
      <c r="F6" t="s">
        <v>58</v>
      </c>
      <c r="G6" t="s">
        <v>195</v>
      </c>
      <c r="H6" t="s">
        <v>83</v>
      </c>
      <c r="I6" t="s">
        <v>229</v>
      </c>
      <c r="J6" t="s">
        <v>230</v>
      </c>
      <c r="K6" t="s">
        <v>231</v>
      </c>
      <c r="L6" t="s">
        <v>243</v>
      </c>
      <c r="M6" t="s">
        <v>244</v>
      </c>
      <c r="N6" t="s">
        <v>138</v>
      </c>
      <c r="O6" t="s">
        <v>54</v>
      </c>
      <c r="P6" t="s">
        <v>55</v>
      </c>
      <c r="Q6" t="s">
        <v>195</v>
      </c>
      <c r="R6" t="s">
        <v>155</v>
      </c>
      <c r="S6" t="s">
        <v>84</v>
      </c>
      <c r="T6" t="s">
        <v>54</v>
      </c>
      <c r="U6" t="s">
        <v>55</v>
      </c>
      <c r="V6" t="s">
        <v>195</v>
      </c>
      <c r="W6" t="s">
        <v>83</v>
      </c>
      <c r="X6" t="s">
        <v>84</v>
      </c>
      <c r="Y6" t="s">
        <v>54</v>
      </c>
      <c r="Z6" t="s">
        <v>55</v>
      </c>
      <c r="AA6" t="s">
        <v>195</v>
      </c>
      <c r="AB6" t="s">
        <v>101</v>
      </c>
      <c r="AC6" t="s">
        <v>84</v>
      </c>
      <c r="AD6" t="s">
        <v>54</v>
      </c>
      <c r="AE6" t="s">
        <v>55</v>
      </c>
      <c r="AF6" t="s">
        <v>195</v>
      </c>
      <c r="AG6" t="s">
        <v>83</v>
      </c>
      <c r="AH6" t="s">
        <v>84</v>
      </c>
      <c r="AI6" t="s">
        <v>54</v>
      </c>
      <c r="AJ6" t="s">
        <v>55</v>
      </c>
      <c r="AK6" t="s">
        <v>195</v>
      </c>
      <c r="AL6" t="s">
        <v>83</v>
      </c>
      <c r="AM6" t="s">
        <v>283</v>
      </c>
    </row>
    <row r="7" spans="1:39" x14ac:dyDescent="0.25">
      <c r="A7" s="1" t="s">
        <v>200</v>
      </c>
      <c r="B7" t="s">
        <v>195</v>
      </c>
      <c r="C7" t="s">
        <v>201</v>
      </c>
      <c r="D7" t="s">
        <v>84</v>
      </c>
      <c r="E7" t="s">
        <v>202</v>
      </c>
      <c r="F7" t="s">
        <v>203</v>
      </c>
      <c r="G7" t="s">
        <v>195</v>
      </c>
      <c r="H7" t="s">
        <v>232</v>
      </c>
      <c r="I7" t="s">
        <v>233</v>
      </c>
      <c r="J7" t="s">
        <v>234</v>
      </c>
      <c r="K7" t="s">
        <v>235</v>
      </c>
      <c r="L7" t="s">
        <v>245</v>
      </c>
      <c r="M7" t="s">
        <v>246</v>
      </c>
      <c r="N7" t="s">
        <v>84</v>
      </c>
      <c r="O7" t="s">
        <v>54</v>
      </c>
      <c r="P7" t="s">
        <v>247</v>
      </c>
      <c r="Q7" t="s">
        <v>258</v>
      </c>
      <c r="R7" t="s">
        <v>259</v>
      </c>
      <c r="S7" t="s">
        <v>260</v>
      </c>
      <c r="T7" t="s">
        <v>54</v>
      </c>
      <c r="U7" t="s">
        <v>261</v>
      </c>
      <c r="V7" t="s">
        <v>195</v>
      </c>
      <c r="W7" t="s">
        <v>83</v>
      </c>
      <c r="X7" t="s">
        <v>138</v>
      </c>
      <c r="Y7" t="s">
        <v>268</v>
      </c>
      <c r="Z7" t="s">
        <v>55</v>
      </c>
      <c r="AA7" t="s">
        <v>195</v>
      </c>
      <c r="AB7" t="s">
        <v>270</v>
      </c>
      <c r="AC7" t="s">
        <v>271</v>
      </c>
      <c r="AD7" t="s">
        <v>54</v>
      </c>
      <c r="AE7" t="s">
        <v>55</v>
      </c>
      <c r="AF7" t="s">
        <v>195</v>
      </c>
      <c r="AG7" t="s">
        <v>83</v>
      </c>
      <c r="AH7" t="s">
        <v>84</v>
      </c>
      <c r="AI7" t="s">
        <v>273</v>
      </c>
      <c r="AJ7" t="s">
        <v>55</v>
      </c>
      <c r="AK7" t="s">
        <v>195</v>
      </c>
      <c r="AL7" t="s">
        <v>284</v>
      </c>
      <c r="AM7" t="s">
        <v>285</v>
      </c>
    </row>
    <row r="8" spans="1:39" x14ac:dyDescent="0.25">
      <c r="A8" s="1" t="s">
        <v>204</v>
      </c>
      <c r="B8" t="s">
        <v>205</v>
      </c>
      <c r="C8" t="s">
        <v>83</v>
      </c>
      <c r="D8" t="s">
        <v>84</v>
      </c>
      <c r="E8" t="s">
        <v>54</v>
      </c>
      <c r="F8" t="s">
        <v>55</v>
      </c>
      <c r="G8" t="s">
        <v>208</v>
      </c>
      <c r="H8" t="s">
        <v>83</v>
      </c>
      <c r="I8" t="s">
        <v>84</v>
      </c>
      <c r="J8" t="s">
        <v>54</v>
      </c>
      <c r="K8" t="s">
        <v>55</v>
      </c>
      <c r="L8" t="s">
        <v>208</v>
      </c>
      <c r="M8" t="s">
        <v>83</v>
      </c>
      <c r="N8" t="s">
        <v>84</v>
      </c>
      <c r="O8" t="s">
        <v>54</v>
      </c>
      <c r="P8" t="s">
        <v>55</v>
      </c>
      <c r="Q8" t="s">
        <v>208</v>
      </c>
      <c r="R8" t="s">
        <v>83</v>
      </c>
      <c r="S8" t="s">
        <v>84</v>
      </c>
      <c r="T8" t="s">
        <v>54</v>
      </c>
      <c r="U8" t="s">
        <v>55</v>
      </c>
      <c r="V8" t="s">
        <v>208</v>
      </c>
      <c r="W8" t="s">
        <v>83</v>
      </c>
      <c r="X8" t="s">
        <v>84</v>
      </c>
      <c r="Y8" t="s">
        <v>54</v>
      </c>
      <c r="Z8" t="s">
        <v>55</v>
      </c>
      <c r="AA8" t="s">
        <v>208</v>
      </c>
      <c r="AB8" t="s">
        <v>83</v>
      </c>
      <c r="AC8" t="s">
        <v>84</v>
      </c>
      <c r="AD8" t="s">
        <v>54</v>
      </c>
      <c r="AE8" t="s">
        <v>55</v>
      </c>
      <c r="AF8" t="s">
        <v>208</v>
      </c>
      <c r="AG8" t="s">
        <v>83</v>
      </c>
      <c r="AH8" t="s">
        <v>84</v>
      </c>
      <c r="AI8" t="s">
        <v>54</v>
      </c>
      <c r="AJ8" t="s">
        <v>55</v>
      </c>
      <c r="AK8" t="s">
        <v>208</v>
      </c>
      <c r="AL8" t="s">
        <v>83</v>
      </c>
      <c r="AM8" t="s">
        <v>165</v>
      </c>
    </row>
    <row r="9" spans="1:39" x14ac:dyDescent="0.25">
      <c r="A9" s="1" t="s">
        <v>206</v>
      </c>
      <c r="B9" t="s">
        <v>195</v>
      </c>
      <c r="C9" t="s">
        <v>83</v>
      </c>
      <c r="D9" t="s">
        <v>84</v>
      </c>
      <c r="E9" t="s">
        <v>54</v>
      </c>
      <c r="F9" t="s">
        <v>55</v>
      </c>
      <c r="G9" t="s">
        <v>195</v>
      </c>
      <c r="H9" t="s">
        <v>236</v>
      </c>
      <c r="I9" t="s">
        <v>84</v>
      </c>
      <c r="J9" t="s">
        <v>54</v>
      </c>
      <c r="K9" t="s">
        <v>55</v>
      </c>
      <c r="L9" t="s">
        <v>195</v>
      </c>
      <c r="M9" t="s">
        <v>132</v>
      </c>
      <c r="N9" t="s">
        <v>84</v>
      </c>
      <c r="O9" t="s">
        <v>54</v>
      </c>
      <c r="P9" t="s">
        <v>55</v>
      </c>
      <c r="Q9" t="s">
        <v>195</v>
      </c>
      <c r="R9" t="s">
        <v>262</v>
      </c>
      <c r="S9" t="s">
        <v>84</v>
      </c>
      <c r="T9" t="s">
        <v>54</v>
      </c>
      <c r="U9" t="s">
        <v>55</v>
      </c>
      <c r="V9" t="s">
        <v>195</v>
      </c>
      <c r="W9" t="s">
        <v>83</v>
      </c>
      <c r="X9" t="s">
        <v>84</v>
      </c>
      <c r="Y9" t="s">
        <v>54</v>
      </c>
      <c r="Z9" t="s">
        <v>55</v>
      </c>
      <c r="AA9" t="s">
        <v>195</v>
      </c>
      <c r="AB9" t="s">
        <v>83</v>
      </c>
      <c r="AC9" t="s">
        <v>84</v>
      </c>
      <c r="AD9" t="s">
        <v>54</v>
      </c>
      <c r="AE9" t="s">
        <v>55</v>
      </c>
      <c r="AF9" t="s">
        <v>195</v>
      </c>
      <c r="AG9" t="s">
        <v>274</v>
      </c>
      <c r="AH9" t="s">
        <v>84</v>
      </c>
      <c r="AI9" t="s">
        <v>54</v>
      </c>
      <c r="AJ9" t="s">
        <v>55</v>
      </c>
      <c r="AK9" t="s">
        <v>195</v>
      </c>
      <c r="AL9" t="s">
        <v>83</v>
      </c>
      <c r="AM9" t="s">
        <v>287</v>
      </c>
    </row>
    <row r="10" spans="1:39" x14ac:dyDescent="0.25">
      <c r="A10" s="1" t="s">
        <v>207</v>
      </c>
      <c r="B10" t="s">
        <v>208</v>
      </c>
      <c r="C10" t="s">
        <v>83</v>
      </c>
      <c r="D10" t="s">
        <v>84</v>
      </c>
      <c r="E10" t="s">
        <v>54</v>
      </c>
      <c r="F10" t="s">
        <v>55</v>
      </c>
      <c r="G10" t="s">
        <v>208</v>
      </c>
      <c r="H10" t="s">
        <v>83</v>
      </c>
      <c r="I10" t="s">
        <v>84</v>
      </c>
      <c r="J10" t="s">
        <v>54</v>
      </c>
      <c r="K10" t="s">
        <v>55</v>
      </c>
      <c r="L10" t="s">
        <v>248</v>
      </c>
      <c r="M10" t="s">
        <v>83</v>
      </c>
      <c r="N10" t="s">
        <v>84</v>
      </c>
      <c r="O10" t="s">
        <v>54</v>
      </c>
      <c r="P10" t="s">
        <v>55</v>
      </c>
      <c r="Q10" t="s">
        <v>208</v>
      </c>
      <c r="R10" t="s">
        <v>83</v>
      </c>
      <c r="S10" t="s">
        <v>84</v>
      </c>
      <c r="T10" t="s">
        <v>54</v>
      </c>
      <c r="U10" t="s">
        <v>55</v>
      </c>
      <c r="V10" t="s">
        <v>208</v>
      </c>
      <c r="W10" t="s">
        <v>83</v>
      </c>
      <c r="X10" t="s">
        <v>84</v>
      </c>
      <c r="Y10" t="s">
        <v>54</v>
      </c>
      <c r="Z10" t="s">
        <v>55</v>
      </c>
      <c r="AA10" t="s">
        <v>208</v>
      </c>
      <c r="AB10" t="s">
        <v>155</v>
      </c>
      <c r="AC10" t="s">
        <v>84</v>
      </c>
      <c r="AD10" t="s">
        <v>54</v>
      </c>
      <c r="AE10" t="s">
        <v>55</v>
      </c>
      <c r="AF10" t="s">
        <v>208</v>
      </c>
      <c r="AG10" t="s">
        <v>83</v>
      </c>
      <c r="AH10" t="s">
        <v>84</v>
      </c>
      <c r="AI10" t="s">
        <v>54</v>
      </c>
      <c r="AJ10" t="s">
        <v>55</v>
      </c>
      <c r="AK10" t="s">
        <v>208</v>
      </c>
      <c r="AL10" t="s">
        <v>83</v>
      </c>
      <c r="AM10" t="s">
        <v>288</v>
      </c>
    </row>
    <row r="11" spans="1:39" x14ac:dyDescent="0.25">
      <c r="A11" s="1" t="s">
        <v>209</v>
      </c>
      <c r="B11" t="s">
        <v>195</v>
      </c>
      <c r="C11" t="s">
        <v>92</v>
      </c>
      <c r="D11" t="s">
        <v>84</v>
      </c>
      <c r="E11" t="s">
        <v>54</v>
      </c>
      <c r="F11" t="s">
        <v>55</v>
      </c>
      <c r="G11" t="s">
        <v>195</v>
      </c>
      <c r="H11" t="s">
        <v>86</v>
      </c>
      <c r="I11" t="s">
        <v>84</v>
      </c>
      <c r="J11" t="s">
        <v>54</v>
      </c>
      <c r="K11" t="s">
        <v>55</v>
      </c>
      <c r="L11" t="s">
        <v>195</v>
      </c>
      <c r="M11" t="s">
        <v>249</v>
      </c>
      <c r="N11" t="s">
        <v>84</v>
      </c>
      <c r="O11" t="s">
        <v>250</v>
      </c>
      <c r="P11" t="s">
        <v>251</v>
      </c>
      <c r="Q11" t="s">
        <v>263</v>
      </c>
      <c r="R11" t="s">
        <v>264</v>
      </c>
      <c r="S11" t="s">
        <v>84</v>
      </c>
      <c r="T11" t="s">
        <v>54</v>
      </c>
      <c r="U11" t="s">
        <v>55</v>
      </c>
      <c r="V11" t="s">
        <v>195</v>
      </c>
      <c r="W11" t="s">
        <v>83</v>
      </c>
      <c r="X11" t="s">
        <v>84</v>
      </c>
      <c r="Y11" t="s">
        <v>54</v>
      </c>
      <c r="Z11" t="s">
        <v>55</v>
      </c>
      <c r="AA11" t="s">
        <v>195</v>
      </c>
      <c r="AB11" t="s">
        <v>83</v>
      </c>
      <c r="AC11" t="s">
        <v>84</v>
      </c>
      <c r="AD11" t="s">
        <v>54</v>
      </c>
      <c r="AE11" t="s">
        <v>55</v>
      </c>
      <c r="AF11" t="s">
        <v>195</v>
      </c>
      <c r="AG11" t="s">
        <v>275</v>
      </c>
      <c r="AH11" t="s">
        <v>84</v>
      </c>
      <c r="AI11" t="s">
        <v>54</v>
      </c>
      <c r="AJ11" t="s">
        <v>55</v>
      </c>
      <c r="AK11" t="s">
        <v>195</v>
      </c>
      <c r="AL11" t="s">
        <v>83</v>
      </c>
      <c r="AM11" t="s">
        <v>289</v>
      </c>
    </row>
    <row r="12" spans="1:39" x14ac:dyDescent="0.25">
      <c r="A12" s="1" t="s">
        <v>210</v>
      </c>
      <c r="B12" t="s">
        <v>208</v>
      </c>
      <c r="C12" t="s">
        <v>101</v>
      </c>
      <c r="D12" t="s">
        <v>84</v>
      </c>
      <c r="E12" t="s">
        <v>54</v>
      </c>
      <c r="F12" t="s">
        <v>55</v>
      </c>
      <c r="G12" t="s">
        <v>208</v>
      </c>
      <c r="H12" t="s">
        <v>86</v>
      </c>
      <c r="I12" t="s">
        <v>237</v>
      </c>
      <c r="J12" t="s">
        <v>54</v>
      </c>
      <c r="K12" t="s">
        <v>238</v>
      </c>
      <c r="L12" t="s">
        <v>252</v>
      </c>
      <c r="M12" t="s">
        <v>253</v>
      </c>
      <c r="N12" t="s">
        <v>84</v>
      </c>
      <c r="O12" t="s">
        <v>54</v>
      </c>
      <c r="P12" t="s">
        <v>55</v>
      </c>
      <c r="Q12" t="s">
        <v>208</v>
      </c>
      <c r="R12" t="s">
        <v>83</v>
      </c>
      <c r="S12" t="s">
        <v>84</v>
      </c>
      <c r="T12" t="s">
        <v>54</v>
      </c>
      <c r="U12" t="s">
        <v>55</v>
      </c>
      <c r="V12" t="s">
        <v>208</v>
      </c>
      <c r="W12" t="s">
        <v>83</v>
      </c>
      <c r="X12" t="s">
        <v>84</v>
      </c>
      <c r="Y12" t="s">
        <v>54</v>
      </c>
      <c r="Z12" t="s">
        <v>55</v>
      </c>
      <c r="AA12" t="s">
        <v>208</v>
      </c>
      <c r="AB12" t="s">
        <v>83</v>
      </c>
      <c r="AC12" t="s">
        <v>84</v>
      </c>
      <c r="AD12" t="s">
        <v>54</v>
      </c>
      <c r="AE12" t="s">
        <v>55</v>
      </c>
      <c r="AF12" t="s">
        <v>208</v>
      </c>
      <c r="AG12" t="s">
        <v>83</v>
      </c>
      <c r="AH12" t="s">
        <v>84</v>
      </c>
      <c r="AI12" t="s">
        <v>54</v>
      </c>
      <c r="AJ12" t="s">
        <v>55</v>
      </c>
      <c r="AK12" t="s">
        <v>208</v>
      </c>
      <c r="AL12" t="s">
        <v>83</v>
      </c>
      <c r="AM12" t="s">
        <v>290</v>
      </c>
    </row>
    <row r="13" spans="1:39" x14ac:dyDescent="0.25">
      <c r="A13" s="1" t="s">
        <v>211</v>
      </c>
      <c r="B13" t="s">
        <v>212</v>
      </c>
      <c r="C13" t="s">
        <v>83</v>
      </c>
      <c r="D13" t="s">
        <v>84</v>
      </c>
      <c r="E13" t="s">
        <v>54</v>
      </c>
      <c r="F13" t="s">
        <v>55</v>
      </c>
      <c r="G13" t="s">
        <v>195</v>
      </c>
      <c r="H13" t="s">
        <v>83</v>
      </c>
      <c r="I13" t="s">
        <v>84</v>
      </c>
      <c r="J13" t="s">
        <v>54</v>
      </c>
      <c r="K13" t="s">
        <v>55</v>
      </c>
      <c r="L13" t="s">
        <v>195</v>
      </c>
      <c r="M13" t="s">
        <v>83</v>
      </c>
      <c r="N13" t="s">
        <v>84</v>
      </c>
      <c r="O13" t="s">
        <v>54</v>
      </c>
      <c r="P13" t="s">
        <v>55</v>
      </c>
      <c r="Q13" t="s">
        <v>195</v>
      </c>
      <c r="R13" t="s">
        <v>83</v>
      </c>
      <c r="S13" t="s">
        <v>84</v>
      </c>
      <c r="T13" t="s">
        <v>54</v>
      </c>
      <c r="U13" t="s">
        <v>55</v>
      </c>
      <c r="V13" t="s">
        <v>195</v>
      </c>
      <c r="W13" t="s">
        <v>83</v>
      </c>
      <c r="X13" t="s">
        <v>84</v>
      </c>
      <c r="Y13" t="s">
        <v>54</v>
      </c>
      <c r="Z13" t="s">
        <v>55</v>
      </c>
      <c r="AA13" t="s">
        <v>195</v>
      </c>
      <c r="AB13" t="s">
        <v>83</v>
      </c>
      <c r="AC13" t="s">
        <v>84</v>
      </c>
      <c r="AD13" t="s">
        <v>54</v>
      </c>
      <c r="AE13" t="s">
        <v>55</v>
      </c>
      <c r="AF13" t="s">
        <v>195</v>
      </c>
      <c r="AG13" t="s">
        <v>83</v>
      </c>
      <c r="AH13" t="s">
        <v>84</v>
      </c>
      <c r="AI13" t="s">
        <v>54</v>
      </c>
      <c r="AJ13" t="s">
        <v>55</v>
      </c>
      <c r="AK13" t="s">
        <v>195</v>
      </c>
      <c r="AL13" t="s">
        <v>83</v>
      </c>
      <c r="AM13" t="s">
        <v>291</v>
      </c>
    </row>
    <row r="14" spans="1:39" x14ac:dyDescent="0.25">
      <c r="A14" s="1" t="s">
        <v>213</v>
      </c>
      <c r="B14" t="s">
        <v>214</v>
      </c>
      <c r="C14" t="s">
        <v>83</v>
      </c>
      <c r="D14" t="s">
        <v>84</v>
      </c>
      <c r="E14" t="s">
        <v>54</v>
      </c>
      <c r="F14" t="s">
        <v>55</v>
      </c>
      <c r="G14" t="s">
        <v>208</v>
      </c>
      <c r="H14" t="s">
        <v>83</v>
      </c>
      <c r="I14" t="s">
        <v>84</v>
      </c>
      <c r="J14" t="s">
        <v>54</v>
      </c>
      <c r="K14" t="s">
        <v>55</v>
      </c>
      <c r="L14" t="s">
        <v>208</v>
      </c>
      <c r="M14" t="s">
        <v>83</v>
      </c>
      <c r="N14" t="s">
        <v>84</v>
      </c>
      <c r="O14" t="s">
        <v>54</v>
      </c>
      <c r="P14" t="s">
        <v>55</v>
      </c>
      <c r="Q14" t="s">
        <v>208</v>
      </c>
      <c r="R14" t="s">
        <v>83</v>
      </c>
      <c r="S14" t="s">
        <v>84</v>
      </c>
      <c r="T14" t="s">
        <v>54</v>
      </c>
      <c r="U14" t="s">
        <v>55</v>
      </c>
      <c r="V14" t="s">
        <v>208</v>
      </c>
      <c r="W14" t="s">
        <v>83</v>
      </c>
      <c r="X14" t="s">
        <v>84</v>
      </c>
      <c r="Y14" t="s">
        <v>54</v>
      </c>
      <c r="Z14" t="s">
        <v>55</v>
      </c>
      <c r="AA14" t="s">
        <v>208</v>
      </c>
      <c r="AB14" t="s">
        <v>83</v>
      </c>
      <c r="AC14" t="s">
        <v>84</v>
      </c>
      <c r="AD14" t="s">
        <v>54</v>
      </c>
      <c r="AE14" t="s">
        <v>55</v>
      </c>
      <c r="AF14" t="s">
        <v>208</v>
      </c>
      <c r="AG14" t="s">
        <v>83</v>
      </c>
      <c r="AH14" t="s">
        <v>84</v>
      </c>
      <c r="AI14" t="s">
        <v>54</v>
      </c>
      <c r="AJ14" t="s">
        <v>55</v>
      </c>
      <c r="AK14" t="s">
        <v>208</v>
      </c>
      <c r="AL14" t="s">
        <v>83</v>
      </c>
      <c r="AM14" t="s">
        <v>292</v>
      </c>
    </row>
    <row r="15" spans="1:39" x14ac:dyDescent="0.25">
      <c r="A15" s="1" t="s">
        <v>215</v>
      </c>
      <c r="B15" t="s">
        <v>216</v>
      </c>
      <c r="C15" t="s">
        <v>217</v>
      </c>
      <c r="D15" t="s">
        <v>84</v>
      </c>
      <c r="E15" t="s">
        <v>202</v>
      </c>
      <c r="F15" t="s">
        <v>218</v>
      </c>
      <c r="G15" t="s">
        <v>195</v>
      </c>
      <c r="H15" t="s">
        <v>239</v>
      </c>
      <c r="I15" t="s">
        <v>240</v>
      </c>
      <c r="J15" t="s">
        <v>241</v>
      </c>
      <c r="K15" t="s">
        <v>242</v>
      </c>
      <c r="L15" t="s">
        <v>254</v>
      </c>
      <c r="M15" t="s">
        <v>255</v>
      </c>
      <c r="N15" t="s">
        <v>138</v>
      </c>
      <c r="O15" t="s">
        <v>250</v>
      </c>
      <c r="P15" t="s">
        <v>256</v>
      </c>
      <c r="Q15" t="s">
        <v>265</v>
      </c>
      <c r="R15" t="s">
        <v>266</v>
      </c>
      <c r="S15" t="s">
        <v>260</v>
      </c>
      <c r="T15" t="s">
        <v>54</v>
      </c>
      <c r="U15" t="s">
        <v>261</v>
      </c>
      <c r="V15" t="s">
        <v>195</v>
      </c>
      <c r="W15" t="s">
        <v>83</v>
      </c>
      <c r="X15" t="s">
        <v>138</v>
      </c>
      <c r="Y15" t="s">
        <v>268</v>
      </c>
      <c r="Z15" t="s">
        <v>55</v>
      </c>
      <c r="AA15" t="s">
        <v>195</v>
      </c>
      <c r="AB15" t="s">
        <v>272</v>
      </c>
      <c r="AC15" t="s">
        <v>271</v>
      </c>
      <c r="AD15" t="s">
        <v>54</v>
      </c>
      <c r="AE15" t="s">
        <v>55</v>
      </c>
      <c r="AF15" t="s">
        <v>195</v>
      </c>
      <c r="AG15" t="s">
        <v>276</v>
      </c>
      <c r="AH15" t="s">
        <v>84</v>
      </c>
      <c r="AI15" t="s">
        <v>273</v>
      </c>
      <c r="AJ15" t="s">
        <v>55</v>
      </c>
      <c r="AK15" t="s">
        <v>195</v>
      </c>
      <c r="AL15" t="s">
        <v>284</v>
      </c>
      <c r="AM15" t="s">
        <v>293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F455"/>
  <sheetViews>
    <sheetView topLeftCell="A114" workbookViewId="0">
      <selection activeCell="H129" sqref="H129"/>
    </sheetView>
  </sheetViews>
  <sheetFormatPr baseColWidth="10" defaultRowHeight="15" x14ac:dyDescent="0.25"/>
  <sheetData>
    <row r="1" spans="1:6" x14ac:dyDescent="0.25">
      <c r="A1" s="1" t="s">
        <v>77</v>
      </c>
      <c r="B1" t="s">
        <v>301</v>
      </c>
      <c r="C1" t="s">
        <v>302</v>
      </c>
      <c r="D1" t="s">
        <v>303</v>
      </c>
      <c r="E1" t="s">
        <v>52</v>
      </c>
      <c r="F1" t="s">
        <v>53</v>
      </c>
    </row>
    <row r="3" spans="1:6" x14ac:dyDescent="0.25">
      <c r="A3" s="1" t="s">
        <v>304</v>
      </c>
      <c r="B3" t="s">
        <v>268</v>
      </c>
      <c r="C3" t="s">
        <v>305</v>
      </c>
      <c r="D3" t="s">
        <v>306</v>
      </c>
      <c r="E3" t="s">
        <v>54</v>
      </c>
      <c r="F3" t="s">
        <v>55</v>
      </c>
    </row>
    <row r="5" spans="1:6" x14ac:dyDescent="0.25">
      <c r="A5" s="1" t="s">
        <v>307</v>
      </c>
      <c r="B5" t="s">
        <v>54</v>
      </c>
      <c r="C5" t="s">
        <v>305</v>
      </c>
      <c r="D5" t="s">
        <v>306</v>
      </c>
      <c r="E5" t="s">
        <v>54</v>
      </c>
      <c r="F5" t="s">
        <v>55</v>
      </c>
    </row>
    <row r="7" spans="1:6" x14ac:dyDescent="0.25">
      <c r="A7" s="1" t="s">
        <v>88</v>
      </c>
      <c r="B7" t="s">
        <v>308</v>
      </c>
      <c r="C7" t="s">
        <v>305</v>
      </c>
      <c r="D7" t="s">
        <v>306</v>
      </c>
      <c r="E7" t="s">
        <v>54</v>
      </c>
      <c r="F7" t="s">
        <v>55</v>
      </c>
    </row>
    <row r="9" spans="1:6" x14ac:dyDescent="0.25">
      <c r="A9" s="1" t="s">
        <v>309</v>
      </c>
      <c r="B9" t="s">
        <v>54</v>
      </c>
      <c r="C9" t="s">
        <v>305</v>
      </c>
      <c r="D9" t="s">
        <v>306</v>
      </c>
      <c r="E9" t="s">
        <v>310</v>
      </c>
      <c r="F9" t="s">
        <v>55</v>
      </c>
    </row>
    <row r="11" spans="1:6" x14ac:dyDescent="0.25">
      <c r="A11" s="1" t="s">
        <v>311</v>
      </c>
      <c r="B11" t="s">
        <v>54</v>
      </c>
      <c r="C11" t="s">
        <v>305</v>
      </c>
      <c r="D11" t="s">
        <v>306</v>
      </c>
      <c r="E11" t="s">
        <v>115</v>
      </c>
      <c r="F11" t="s">
        <v>247</v>
      </c>
    </row>
    <row r="13" spans="1:6" x14ac:dyDescent="0.25">
      <c r="A13" s="1" t="s">
        <v>312</v>
      </c>
      <c r="B13" t="s">
        <v>54</v>
      </c>
      <c r="C13" t="s">
        <v>305</v>
      </c>
      <c r="D13" t="s">
        <v>306</v>
      </c>
      <c r="E13" t="s">
        <v>54</v>
      </c>
      <c r="F13" t="s">
        <v>55</v>
      </c>
    </row>
    <row r="15" spans="1:6" x14ac:dyDescent="0.25">
      <c r="A15" s="1" t="s">
        <v>313</v>
      </c>
      <c r="B15" t="s">
        <v>57</v>
      </c>
      <c r="C15" t="s">
        <v>314</v>
      </c>
      <c r="D15" t="s">
        <v>306</v>
      </c>
      <c r="E15" t="s">
        <v>315</v>
      </c>
      <c r="F15" t="s">
        <v>282</v>
      </c>
    </row>
    <row r="17" spans="1:6" x14ac:dyDescent="0.25">
      <c r="A17" s="1" t="s">
        <v>316</v>
      </c>
      <c r="B17" t="s">
        <v>308</v>
      </c>
      <c r="C17" t="s">
        <v>305</v>
      </c>
      <c r="D17" t="s">
        <v>306</v>
      </c>
      <c r="E17" t="s">
        <v>57</v>
      </c>
      <c r="F17" t="s">
        <v>55</v>
      </c>
    </row>
    <row r="19" spans="1:6" x14ac:dyDescent="0.25">
      <c r="A19" s="1" t="s">
        <v>317</v>
      </c>
      <c r="B19" t="s">
        <v>54</v>
      </c>
      <c r="C19" t="s">
        <v>305</v>
      </c>
      <c r="D19" t="s">
        <v>306</v>
      </c>
      <c r="E19" t="s">
        <v>54</v>
      </c>
      <c r="F19" t="s">
        <v>55</v>
      </c>
    </row>
    <row r="21" spans="1:6" x14ac:dyDescent="0.25">
      <c r="A21" s="1" t="s">
        <v>99</v>
      </c>
      <c r="B21" t="s">
        <v>308</v>
      </c>
      <c r="C21" t="s">
        <v>305</v>
      </c>
      <c r="D21" t="s">
        <v>306</v>
      </c>
      <c r="E21" t="s">
        <v>54</v>
      </c>
      <c r="F21" t="s">
        <v>55</v>
      </c>
    </row>
    <row r="23" spans="1:6" x14ac:dyDescent="0.25">
      <c r="A23" s="1" t="s">
        <v>318</v>
      </c>
      <c r="B23" t="s">
        <v>54</v>
      </c>
      <c r="C23" t="s">
        <v>319</v>
      </c>
      <c r="D23" t="s">
        <v>306</v>
      </c>
      <c r="E23" t="s">
        <v>54</v>
      </c>
      <c r="F23" t="s">
        <v>55</v>
      </c>
    </row>
    <row r="25" spans="1:6" x14ac:dyDescent="0.25">
      <c r="A25" s="1" t="s">
        <v>102</v>
      </c>
      <c r="B25" t="s">
        <v>308</v>
      </c>
      <c r="C25" t="s">
        <v>305</v>
      </c>
      <c r="D25" t="s">
        <v>306</v>
      </c>
      <c r="E25" t="s">
        <v>57</v>
      </c>
      <c r="F25" t="s">
        <v>55</v>
      </c>
    </row>
    <row r="27" spans="1:6" x14ac:dyDescent="0.25">
      <c r="A27" s="1" t="s">
        <v>320</v>
      </c>
      <c r="B27" t="s">
        <v>321</v>
      </c>
      <c r="C27" t="s">
        <v>305</v>
      </c>
      <c r="D27" t="s">
        <v>306</v>
      </c>
      <c r="E27" t="s">
        <v>54</v>
      </c>
      <c r="F27" t="s">
        <v>55</v>
      </c>
    </row>
    <row r="29" spans="1:6" x14ac:dyDescent="0.25">
      <c r="A29" s="1" t="s">
        <v>106</v>
      </c>
      <c r="B29" t="s">
        <v>322</v>
      </c>
      <c r="C29" t="s">
        <v>305</v>
      </c>
      <c r="D29" t="s">
        <v>306</v>
      </c>
      <c r="E29" t="s">
        <v>54</v>
      </c>
      <c r="F29" t="s">
        <v>55</v>
      </c>
    </row>
    <row r="31" spans="1:6" x14ac:dyDescent="0.25">
      <c r="A31" s="1" t="s">
        <v>323</v>
      </c>
      <c r="B31" t="s">
        <v>324</v>
      </c>
      <c r="C31" t="s">
        <v>325</v>
      </c>
      <c r="D31" t="s">
        <v>306</v>
      </c>
      <c r="E31" t="s">
        <v>326</v>
      </c>
      <c r="F31" t="s">
        <v>327</v>
      </c>
    </row>
    <row r="33" spans="1:6" x14ac:dyDescent="0.25">
      <c r="A33" s="1" t="s">
        <v>77</v>
      </c>
      <c r="B33" t="s">
        <v>328</v>
      </c>
      <c r="C33" t="s">
        <v>329</v>
      </c>
      <c r="D33" t="s">
        <v>330</v>
      </c>
    </row>
    <row r="35" spans="1:6" x14ac:dyDescent="0.25">
      <c r="A35" s="1" t="s">
        <v>77</v>
      </c>
      <c r="B35" t="s">
        <v>331</v>
      </c>
      <c r="C35" t="s">
        <v>332</v>
      </c>
      <c r="D35" t="s">
        <v>333</v>
      </c>
      <c r="E35" s="2">
        <v>0.17291666666666669</v>
      </c>
    </row>
    <row r="38" spans="1:6" x14ac:dyDescent="0.25">
      <c r="A38" s="1" t="s">
        <v>0</v>
      </c>
    </row>
    <row r="39" spans="1:6" x14ac:dyDescent="0.25">
      <c r="A39" s="1" t="s">
        <v>334</v>
      </c>
      <c r="B39" t="s">
        <v>335</v>
      </c>
      <c r="C39" t="s">
        <v>336</v>
      </c>
    </row>
    <row r="40" spans="1:6" x14ac:dyDescent="0.25">
      <c r="A40" s="1" t="s">
        <v>337</v>
      </c>
      <c r="B40" t="s">
        <v>338</v>
      </c>
      <c r="C40" t="s">
        <v>339</v>
      </c>
      <c r="D40" t="s">
        <v>340</v>
      </c>
      <c r="E40" t="s">
        <v>341</v>
      </c>
      <c r="F40" t="s">
        <v>219</v>
      </c>
    </row>
    <row r="41" spans="1:6" x14ac:dyDescent="0.25">
      <c r="A41" s="1" t="s">
        <v>342</v>
      </c>
      <c r="B41" t="s">
        <v>343</v>
      </c>
      <c r="C41" t="s">
        <v>344</v>
      </c>
      <c r="D41" t="s">
        <v>345</v>
      </c>
      <c r="E41" t="s">
        <v>346</v>
      </c>
      <c r="F41" t="s">
        <v>220</v>
      </c>
    </row>
    <row r="42" spans="1:6" x14ac:dyDescent="0.25">
      <c r="A42" s="1" t="s">
        <v>347</v>
      </c>
      <c r="B42" t="e">
        <f>-BIB, PEREZCU</f>
        <v>#NAME?</v>
      </c>
      <c r="C42" t="s">
        <v>348</v>
      </c>
      <c r="D42" t="s">
        <v>349</v>
      </c>
      <c r="E42" t="s">
        <v>350</v>
      </c>
      <c r="F42" t="s">
        <v>351</v>
      </c>
    </row>
    <row r="43" spans="1:6" x14ac:dyDescent="0.25">
      <c r="A43" s="1" t="s">
        <v>352</v>
      </c>
      <c r="B43" t="s">
        <v>353</v>
      </c>
      <c r="C43" t="s">
        <v>354</v>
      </c>
      <c r="D43" t="s">
        <v>355</v>
      </c>
      <c r="E43" t="s">
        <v>356</v>
      </c>
      <c r="F43" t="s">
        <v>357</v>
      </c>
    </row>
    <row r="44" spans="1:6" x14ac:dyDescent="0.25">
      <c r="A44" s="1" t="s">
        <v>358</v>
      </c>
      <c r="B44" t="s">
        <v>359</v>
      </c>
      <c r="C44" t="s">
        <v>360</v>
      </c>
      <c r="D44" t="s">
        <v>361</v>
      </c>
      <c r="E44" t="s">
        <v>362</v>
      </c>
      <c r="F44" t="s">
        <v>221</v>
      </c>
    </row>
    <row r="45" spans="1:6" x14ac:dyDescent="0.25">
      <c r="A45" s="1" t="s">
        <v>363</v>
      </c>
      <c r="B45" t="s">
        <v>364</v>
      </c>
      <c r="C45" t="s">
        <v>365</v>
      </c>
    </row>
    <row r="46" spans="1:6" x14ac:dyDescent="0.25">
      <c r="A46" s="1" t="s">
        <v>366</v>
      </c>
      <c r="B46" t="s">
        <v>367</v>
      </c>
      <c r="C46" t="s">
        <v>368</v>
      </c>
      <c r="D46" t="s">
        <v>369</v>
      </c>
      <c r="E46" t="s">
        <v>222</v>
      </c>
      <c r="F46" t="s">
        <v>223</v>
      </c>
    </row>
    <row r="47" spans="1:6" x14ac:dyDescent="0.25">
      <c r="A47" s="1" t="s">
        <v>370</v>
      </c>
      <c r="B47" t="s">
        <v>371</v>
      </c>
      <c r="C47" t="e">
        <f>-BOOK, E-JOURNAL</f>
        <v>#NAME?</v>
      </c>
      <c r="D47" t="s">
        <v>372</v>
      </c>
      <c r="E47" t="s">
        <v>373</v>
      </c>
      <c r="F47" t="s">
        <v>224</v>
      </c>
    </row>
    <row r="48" spans="1:6" x14ac:dyDescent="0.25">
      <c r="A48" s="1" t="s">
        <v>374</v>
      </c>
      <c r="B48" t="s">
        <v>375</v>
      </c>
      <c r="C48" t="s">
        <v>376</v>
      </c>
      <c r="D48" t="s">
        <v>377</v>
      </c>
      <c r="E48" t="s">
        <v>378</v>
      </c>
      <c r="F48" t="s">
        <v>225</v>
      </c>
    </row>
    <row r="49" spans="1:6" x14ac:dyDescent="0.25">
      <c r="A49" s="1" t="s">
        <v>379</v>
      </c>
      <c r="B49" t="s">
        <v>380</v>
      </c>
      <c r="C49" t="s">
        <v>381</v>
      </c>
      <c r="D49" t="s">
        <v>226</v>
      </c>
      <c r="E49" t="s">
        <v>227</v>
      </c>
      <c r="F49" t="s">
        <v>228</v>
      </c>
    </row>
    <row r="50" spans="1:6" x14ac:dyDescent="0.25">
      <c r="A50" s="1" t="s">
        <v>382</v>
      </c>
      <c r="B50" t="s">
        <v>383</v>
      </c>
    </row>
    <row r="53" spans="1:6" x14ac:dyDescent="0.25">
      <c r="A53" s="1" t="s">
        <v>384</v>
      </c>
      <c r="B53" t="s">
        <v>385</v>
      </c>
      <c r="C53" t="s">
        <v>386</v>
      </c>
    </row>
    <row r="54" spans="1:6" x14ac:dyDescent="0.25">
      <c r="A54" s="1" t="s">
        <v>77</v>
      </c>
      <c r="B54" t="s">
        <v>387</v>
      </c>
      <c r="C54" t="s">
        <v>388</v>
      </c>
      <c r="D54" t="s">
        <v>389</v>
      </c>
      <c r="E54" t="s">
        <v>59</v>
      </c>
      <c r="F54" t="s">
        <v>60</v>
      </c>
    </row>
    <row r="56" spans="1:6" x14ac:dyDescent="0.25">
      <c r="A56" s="1" t="s">
        <v>304</v>
      </c>
      <c r="B56" t="s">
        <v>54</v>
      </c>
      <c r="C56" t="s">
        <v>305</v>
      </c>
      <c r="D56" t="s">
        <v>306</v>
      </c>
      <c r="E56" t="s">
        <v>54</v>
      </c>
      <c r="F56" t="s">
        <v>55</v>
      </c>
    </row>
    <row r="58" spans="1:6" x14ac:dyDescent="0.25">
      <c r="A58" s="1" t="s">
        <v>307</v>
      </c>
      <c r="B58" t="s">
        <v>54</v>
      </c>
      <c r="C58" t="s">
        <v>305</v>
      </c>
      <c r="D58" t="s">
        <v>306</v>
      </c>
      <c r="E58" t="s">
        <v>54</v>
      </c>
      <c r="F58" t="s">
        <v>55</v>
      </c>
    </row>
    <row r="60" spans="1:6" x14ac:dyDescent="0.25">
      <c r="A60" s="1" t="s">
        <v>88</v>
      </c>
      <c r="B60" t="s">
        <v>308</v>
      </c>
      <c r="C60" t="s">
        <v>305</v>
      </c>
      <c r="D60" t="s">
        <v>306</v>
      </c>
      <c r="E60" t="s">
        <v>54</v>
      </c>
      <c r="F60" t="s">
        <v>55</v>
      </c>
    </row>
    <row r="62" spans="1:6" x14ac:dyDescent="0.25">
      <c r="A62" s="1" t="s">
        <v>309</v>
      </c>
      <c r="B62" t="s">
        <v>54</v>
      </c>
      <c r="C62" t="s">
        <v>305</v>
      </c>
      <c r="D62" t="s">
        <v>306</v>
      </c>
      <c r="E62" t="s">
        <v>54</v>
      </c>
      <c r="F62" t="s">
        <v>55</v>
      </c>
    </row>
    <row r="64" spans="1:6" x14ac:dyDescent="0.25">
      <c r="A64" s="1" t="s">
        <v>311</v>
      </c>
      <c r="B64" t="s">
        <v>54</v>
      </c>
      <c r="C64" t="s">
        <v>305</v>
      </c>
      <c r="D64" t="s">
        <v>390</v>
      </c>
      <c r="E64" t="s">
        <v>391</v>
      </c>
      <c r="F64" t="s">
        <v>392</v>
      </c>
    </row>
    <row r="66" spans="1:6" x14ac:dyDescent="0.25">
      <c r="A66" s="1" t="s">
        <v>312</v>
      </c>
      <c r="B66" t="s">
        <v>54</v>
      </c>
      <c r="C66" t="s">
        <v>305</v>
      </c>
      <c r="D66" t="s">
        <v>306</v>
      </c>
      <c r="E66" t="s">
        <v>57</v>
      </c>
      <c r="F66" t="s">
        <v>55</v>
      </c>
    </row>
    <row r="68" spans="1:6" x14ac:dyDescent="0.25">
      <c r="A68" s="1" t="s">
        <v>313</v>
      </c>
      <c r="B68" t="s">
        <v>54</v>
      </c>
      <c r="C68" t="s">
        <v>393</v>
      </c>
      <c r="D68" t="s">
        <v>394</v>
      </c>
      <c r="E68" t="s">
        <v>395</v>
      </c>
      <c r="F68" t="s">
        <v>396</v>
      </c>
    </row>
    <row r="70" spans="1:6" x14ac:dyDescent="0.25">
      <c r="A70" s="1" t="s">
        <v>316</v>
      </c>
      <c r="B70" t="s">
        <v>308</v>
      </c>
      <c r="C70" t="s">
        <v>305</v>
      </c>
      <c r="D70" t="s">
        <v>306</v>
      </c>
      <c r="E70" t="s">
        <v>54</v>
      </c>
      <c r="F70" t="s">
        <v>55</v>
      </c>
    </row>
    <row r="72" spans="1:6" x14ac:dyDescent="0.25">
      <c r="A72" s="1" t="s">
        <v>317</v>
      </c>
      <c r="B72" t="s">
        <v>54</v>
      </c>
      <c r="C72" t="s">
        <v>319</v>
      </c>
      <c r="D72" t="s">
        <v>306</v>
      </c>
      <c r="E72" t="s">
        <v>54</v>
      </c>
      <c r="F72" t="s">
        <v>55</v>
      </c>
    </row>
    <row r="74" spans="1:6" x14ac:dyDescent="0.25">
      <c r="A74" s="1" t="s">
        <v>99</v>
      </c>
      <c r="B74" t="s">
        <v>308</v>
      </c>
      <c r="C74" t="s">
        <v>305</v>
      </c>
      <c r="D74" t="s">
        <v>306</v>
      </c>
      <c r="E74" t="s">
        <v>54</v>
      </c>
      <c r="F74" t="s">
        <v>55</v>
      </c>
    </row>
    <row r="76" spans="1:6" x14ac:dyDescent="0.25">
      <c r="A76" s="1" t="s">
        <v>318</v>
      </c>
      <c r="B76" t="s">
        <v>54</v>
      </c>
      <c r="C76" t="s">
        <v>397</v>
      </c>
      <c r="D76" t="s">
        <v>306</v>
      </c>
      <c r="E76" t="s">
        <v>54</v>
      </c>
      <c r="F76" t="s">
        <v>55</v>
      </c>
    </row>
    <row r="78" spans="1:6" x14ac:dyDescent="0.25">
      <c r="A78" s="1" t="s">
        <v>102</v>
      </c>
      <c r="B78" t="s">
        <v>308</v>
      </c>
      <c r="C78" t="s">
        <v>398</v>
      </c>
      <c r="D78" t="s">
        <v>399</v>
      </c>
      <c r="E78" t="s">
        <v>54</v>
      </c>
      <c r="F78" t="s">
        <v>400</v>
      </c>
    </row>
    <row r="80" spans="1:6" x14ac:dyDescent="0.25">
      <c r="A80" s="1" t="s">
        <v>320</v>
      </c>
      <c r="B80" t="s">
        <v>54</v>
      </c>
      <c r="C80" t="s">
        <v>305</v>
      </c>
      <c r="D80" t="s">
        <v>306</v>
      </c>
      <c r="E80" t="s">
        <v>54</v>
      </c>
      <c r="F80" t="s">
        <v>55</v>
      </c>
    </row>
    <row r="82" spans="1:6" x14ac:dyDescent="0.25">
      <c r="A82" s="1" t="s">
        <v>106</v>
      </c>
      <c r="B82" t="s">
        <v>308</v>
      </c>
      <c r="C82" t="s">
        <v>305</v>
      </c>
      <c r="D82" t="s">
        <v>306</v>
      </c>
      <c r="E82" t="s">
        <v>54</v>
      </c>
      <c r="F82" t="s">
        <v>55</v>
      </c>
    </row>
    <row r="84" spans="1:6" x14ac:dyDescent="0.25">
      <c r="A84" s="1" t="s">
        <v>323</v>
      </c>
      <c r="B84" t="s">
        <v>54</v>
      </c>
      <c r="C84" t="s">
        <v>401</v>
      </c>
      <c r="D84" t="s">
        <v>402</v>
      </c>
      <c r="E84" t="s">
        <v>234</v>
      </c>
      <c r="F84" t="s">
        <v>403</v>
      </c>
    </row>
    <row r="86" spans="1:6" x14ac:dyDescent="0.25">
      <c r="A86" s="1" t="s">
        <v>77</v>
      </c>
      <c r="B86" t="s">
        <v>328</v>
      </c>
      <c r="C86" t="s">
        <v>329</v>
      </c>
      <c r="D86" t="s">
        <v>330</v>
      </c>
    </row>
    <row r="88" spans="1:6" x14ac:dyDescent="0.25">
      <c r="A88" s="1" t="s">
        <v>77</v>
      </c>
      <c r="B88" t="s">
        <v>331</v>
      </c>
      <c r="C88" t="s">
        <v>332</v>
      </c>
      <c r="D88" t="s">
        <v>333</v>
      </c>
      <c r="E88" s="2">
        <v>0.17291666666666669</v>
      </c>
    </row>
    <row r="91" spans="1:6" x14ac:dyDescent="0.25">
      <c r="A91" s="1" t="s">
        <v>0</v>
      </c>
    </row>
    <row r="92" spans="1:6" x14ac:dyDescent="0.25">
      <c r="A92" s="1" t="s">
        <v>334</v>
      </c>
      <c r="B92" t="s">
        <v>335</v>
      </c>
      <c r="C92" t="s">
        <v>336</v>
      </c>
    </row>
    <row r="93" spans="1:6" x14ac:dyDescent="0.25">
      <c r="A93" s="1" t="s">
        <v>337</v>
      </c>
      <c r="B93" t="s">
        <v>338</v>
      </c>
      <c r="C93" t="s">
        <v>339</v>
      </c>
      <c r="D93" t="s">
        <v>340</v>
      </c>
      <c r="E93" t="s">
        <v>341</v>
      </c>
      <c r="F93" t="s">
        <v>219</v>
      </c>
    </row>
    <row r="94" spans="1:6" x14ac:dyDescent="0.25">
      <c r="A94" s="1" t="s">
        <v>342</v>
      </c>
      <c r="B94" t="s">
        <v>343</v>
      </c>
      <c r="C94" t="s">
        <v>344</v>
      </c>
      <c r="D94" t="s">
        <v>345</v>
      </c>
      <c r="E94" t="s">
        <v>346</v>
      </c>
      <c r="F94" t="s">
        <v>220</v>
      </c>
    </row>
    <row r="95" spans="1:6" x14ac:dyDescent="0.25">
      <c r="A95" s="1" t="s">
        <v>347</v>
      </c>
      <c r="B95" t="e">
        <f>-BIB, PEREZCU</f>
        <v>#NAME?</v>
      </c>
      <c r="C95" t="s">
        <v>348</v>
      </c>
      <c r="D95" t="s">
        <v>349</v>
      </c>
      <c r="E95" t="s">
        <v>350</v>
      </c>
      <c r="F95" t="s">
        <v>351</v>
      </c>
    </row>
    <row r="96" spans="1:6" x14ac:dyDescent="0.25">
      <c r="A96" s="1" t="s">
        <v>352</v>
      </c>
      <c r="B96" t="s">
        <v>353</v>
      </c>
      <c r="C96" t="s">
        <v>354</v>
      </c>
      <c r="D96" t="s">
        <v>355</v>
      </c>
      <c r="E96" t="s">
        <v>356</v>
      </c>
      <c r="F96" t="s">
        <v>357</v>
      </c>
    </row>
    <row r="97" spans="1:6" x14ac:dyDescent="0.25">
      <c r="A97" s="1" t="s">
        <v>358</v>
      </c>
      <c r="B97" t="s">
        <v>359</v>
      </c>
      <c r="C97" t="s">
        <v>360</v>
      </c>
      <c r="D97" t="s">
        <v>361</v>
      </c>
      <c r="E97" t="s">
        <v>362</v>
      </c>
      <c r="F97" t="s">
        <v>221</v>
      </c>
    </row>
    <row r="98" spans="1:6" x14ac:dyDescent="0.25">
      <c r="A98" s="1" t="s">
        <v>363</v>
      </c>
      <c r="B98" t="s">
        <v>364</v>
      </c>
      <c r="C98" t="s">
        <v>365</v>
      </c>
    </row>
    <row r="99" spans="1:6" x14ac:dyDescent="0.25">
      <c r="A99" s="1" t="s">
        <v>366</v>
      </c>
      <c r="B99" t="s">
        <v>367</v>
      </c>
      <c r="C99" t="s">
        <v>368</v>
      </c>
      <c r="D99" t="s">
        <v>369</v>
      </c>
      <c r="E99" t="s">
        <v>222</v>
      </c>
      <c r="F99" t="s">
        <v>223</v>
      </c>
    </row>
    <row r="100" spans="1:6" x14ac:dyDescent="0.25">
      <c r="A100" s="1" t="s">
        <v>370</v>
      </c>
      <c r="B100" t="s">
        <v>371</v>
      </c>
      <c r="C100" t="e">
        <f>-BOOK, E-JOURNAL</f>
        <v>#NAME?</v>
      </c>
      <c r="D100" t="s">
        <v>372</v>
      </c>
      <c r="E100" t="s">
        <v>373</v>
      </c>
      <c r="F100" t="s">
        <v>224</v>
      </c>
    </row>
    <row r="101" spans="1:6" x14ac:dyDescent="0.25">
      <c r="A101" s="1" t="s">
        <v>374</v>
      </c>
      <c r="B101" t="s">
        <v>375</v>
      </c>
      <c r="C101" t="s">
        <v>376</v>
      </c>
      <c r="D101" t="s">
        <v>377</v>
      </c>
      <c r="E101" t="s">
        <v>378</v>
      </c>
      <c r="F101" t="s">
        <v>225</v>
      </c>
    </row>
    <row r="102" spans="1:6" x14ac:dyDescent="0.25">
      <c r="A102" s="1" t="s">
        <v>379</v>
      </c>
      <c r="B102" t="s">
        <v>380</v>
      </c>
      <c r="C102" t="s">
        <v>381</v>
      </c>
      <c r="D102" t="s">
        <v>226</v>
      </c>
      <c r="E102" t="s">
        <v>227</v>
      </c>
      <c r="F102" t="s">
        <v>228</v>
      </c>
    </row>
    <row r="103" spans="1:6" x14ac:dyDescent="0.25">
      <c r="A103" s="1" t="s">
        <v>382</v>
      </c>
      <c r="B103" t="s">
        <v>383</v>
      </c>
    </row>
    <row r="106" spans="1:6" x14ac:dyDescent="0.25">
      <c r="A106" s="1" t="s">
        <v>384</v>
      </c>
      <c r="B106" t="s">
        <v>385</v>
      </c>
      <c r="C106" t="s">
        <v>386</v>
      </c>
    </row>
    <row r="107" spans="1:6" x14ac:dyDescent="0.25">
      <c r="A107" s="1" t="s">
        <v>77</v>
      </c>
      <c r="B107" t="s">
        <v>404</v>
      </c>
      <c r="C107" t="s">
        <v>405</v>
      </c>
      <c r="D107" t="s">
        <v>406</v>
      </c>
      <c r="E107" t="s">
        <v>61</v>
      </c>
      <c r="F107" t="s">
        <v>62</v>
      </c>
    </row>
    <row r="109" spans="1:6" x14ac:dyDescent="0.25">
      <c r="A109" s="1" t="s">
        <v>304</v>
      </c>
      <c r="B109" t="s">
        <v>54</v>
      </c>
      <c r="C109" t="s">
        <v>305</v>
      </c>
      <c r="D109" t="s">
        <v>306</v>
      </c>
      <c r="E109" t="s">
        <v>54</v>
      </c>
      <c r="F109" t="s">
        <v>55</v>
      </c>
    </row>
    <row r="111" spans="1:6" x14ac:dyDescent="0.25">
      <c r="A111" s="1" t="s">
        <v>307</v>
      </c>
      <c r="B111" t="s">
        <v>54</v>
      </c>
      <c r="C111" t="s">
        <v>305</v>
      </c>
      <c r="D111" t="s">
        <v>306</v>
      </c>
      <c r="E111" t="s">
        <v>54</v>
      </c>
      <c r="F111" t="s">
        <v>55</v>
      </c>
    </row>
    <row r="113" spans="1:6" x14ac:dyDescent="0.25">
      <c r="A113" s="1" t="s">
        <v>88</v>
      </c>
      <c r="B113" t="s">
        <v>308</v>
      </c>
      <c r="C113" t="s">
        <v>398</v>
      </c>
      <c r="D113" t="s">
        <v>306</v>
      </c>
      <c r="E113" t="s">
        <v>54</v>
      </c>
      <c r="F113" t="s">
        <v>55</v>
      </c>
    </row>
    <row r="115" spans="1:6" x14ac:dyDescent="0.25">
      <c r="A115" s="1" t="s">
        <v>309</v>
      </c>
      <c r="B115" t="s">
        <v>54</v>
      </c>
      <c r="C115" t="s">
        <v>398</v>
      </c>
      <c r="D115" t="s">
        <v>306</v>
      </c>
      <c r="E115" t="s">
        <v>54</v>
      </c>
      <c r="F115" t="s">
        <v>55</v>
      </c>
    </row>
    <row r="117" spans="1:6" x14ac:dyDescent="0.25">
      <c r="A117" s="1" t="s">
        <v>311</v>
      </c>
      <c r="B117" t="s">
        <v>407</v>
      </c>
      <c r="C117" t="s">
        <v>408</v>
      </c>
      <c r="D117" t="s">
        <v>409</v>
      </c>
      <c r="E117" t="s">
        <v>54</v>
      </c>
      <c r="F117" t="s">
        <v>55</v>
      </c>
    </row>
    <row r="119" spans="1:6" x14ac:dyDescent="0.25">
      <c r="A119" s="1" t="s">
        <v>312</v>
      </c>
      <c r="B119" t="s">
        <v>54</v>
      </c>
      <c r="C119" t="s">
        <v>305</v>
      </c>
      <c r="D119" t="s">
        <v>306</v>
      </c>
      <c r="E119" t="s">
        <v>54</v>
      </c>
      <c r="F119" t="s">
        <v>55</v>
      </c>
    </row>
    <row r="121" spans="1:6" x14ac:dyDescent="0.25">
      <c r="A121" s="1" t="s">
        <v>313</v>
      </c>
      <c r="B121" t="s">
        <v>410</v>
      </c>
      <c r="C121" t="s">
        <v>411</v>
      </c>
      <c r="D121" t="s">
        <v>412</v>
      </c>
      <c r="E121" t="s">
        <v>54</v>
      </c>
      <c r="F121" t="s">
        <v>55</v>
      </c>
    </row>
    <row r="123" spans="1:6" x14ac:dyDescent="0.25">
      <c r="A123" s="1" t="s">
        <v>316</v>
      </c>
      <c r="B123" t="s">
        <v>308</v>
      </c>
      <c r="C123" t="s">
        <v>305</v>
      </c>
      <c r="D123" t="s">
        <v>306</v>
      </c>
      <c r="E123" t="s">
        <v>54</v>
      </c>
      <c r="F123" t="s">
        <v>55</v>
      </c>
    </row>
    <row r="125" spans="1:6" x14ac:dyDescent="0.25">
      <c r="A125" s="1" t="s">
        <v>317</v>
      </c>
      <c r="B125" t="s">
        <v>54</v>
      </c>
      <c r="C125" t="s">
        <v>413</v>
      </c>
      <c r="D125" t="s">
        <v>306</v>
      </c>
      <c r="E125" t="s">
        <v>54</v>
      </c>
      <c r="F125" t="s">
        <v>55</v>
      </c>
    </row>
    <row r="127" spans="1:6" x14ac:dyDescent="0.25">
      <c r="A127" s="1" t="s">
        <v>99</v>
      </c>
      <c r="B127" t="s">
        <v>308</v>
      </c>
      <c r="C127" t="s">
        <v>305</v>
      </c>
      <c r="D127" t="s">
        <v>306</v>
      </c>
      <c r="E127" t="s">
        <v>54</v>
      </c>
      <c r="F127" t="s">
        <v>55</v>
      </c>
    </row>
    <row r="129" spans="1:6" x14ac:dyDescent="0.25">
      <c r="A129" s="1" t="s">
        <v>318</v>
      </c>
      <c r="B129" t="s">
        <v>54</v>
      </c>
      <c r="C129" t="s">
        <v>414</v>
      </c>
      <c r="D129" t="s">
        <v>415</v>
      </c>
      <c r="E129" t="s">
        <v>416</v>
      </c>
      <c r="F129" t="s">
        <v>417</v>
      </c>
    </row>
    <row r="131" spans="1:6" x14ac:dyDescent="0.25">
      <c r="A131" s="1" t="s">
        <v>102</v>
      </c>
      <c r="B131" t="s">
        <v>418</v>
      </c>
      <c r="C131" t="s">
        <v>419</v>
      </c>
      <c r="D131" t="s">
        <v>306</v>
      </c>
      <c r="E131" t="s">
        <v>54</v>
      </c>
      <c r="F131" t="s">
        <v>55</v>
      </c>
    </row>
    <row r="133" spans="1:6" x14ac:dyDescent="0.25">
      <c r="A133" s="1" t="s">
        <v>320</v>
      </c>
      <c r="B133" t="s">
        <v>54</v>
      </c>
      <c r="C133" t="s">
        <v>305</v>
      </c>
      <c r="D133" t="s">
        <v>306</v>
      </c>
      <c r="E133" t="s">
        <v>54</v>
      </c>
      <c r="F133" t="s">
        <v>55</v>
      </c>
    </row>
    <row r="135" spans="1:6" x14ac:dyDescent="0.25">
      <c r="A135" s="1" t="s">
        <v>106</v>
      </c>
      <c r="B135" t="s">
        <v>308</v>
      </c>
      <c r="C135" t="s">
        <v>305</v>
      </c>
      <c r="D135" t="s">
        <v>306</v>
      </c>
      <c r="E135" t="s">
        <v>54</v>
      </c>
      <c r="F135" t="s">
        <v>55</v>
      </c>
    </row>
    <row r="137" spans="1:6" x14ac:dyDescent="0.25">
      <c r="A137" s="1" t="s">
        <v>323</v>
      </c>
      <c r="B137" t="s">
        <v>420</v>
      </c>
      <c r="C137" t="s">
        <v>421</v>
      </c>
      <c r="D137" t="s">
        <v>422</v>
      </c>
      <c r="E137" t="s">
        <v>416</v>
      </c>
      <c r="F137" t="s">
        <v>417</v>
      </c>
    </row>
    <row r="139" spans="1:6" x14ac:dyDescent="0.25">
      <c r="A139" s="1" t="s">
        <v>77</v>
      </c>
      <c r="B139" t="s">
        <v>328</v>
      </c>
      <c r="C139" t="s">
        <v>329</v>
      </c>
      <c r="D139" t="s">
        <v>330</v>
      </c>
    </row>
    <row r="141" spans="1:6" x14ac:dyDescent="0.25">
      <c r="A141" s="1" t="s">
        <v>77</v>
      </c>
      <c r="B141" t="s">
        <v>331</v>
      </c>
      <c r="C141" t="s">
        <v>332</v>
      </c>
      <c r="D141" t="s">
        <v>333</v>
      </c>
      <c r="E141" s="2">
        <v>0.17291666666666669</v>
      </c>
    </row>
    <row r="144" spans="1:6" x14ac:dyDescent="0.25">
      <c r="A144" s="1" t="s">
        <v>0</v>
      </c>
    </row>
    <row r="145" spans="1:6" x14ac:dyDescent="0.25">
      <c r="A145" s="1" t="s">
        <v>334</v>
      </c>
      <c r="B145" t="s">
        <v>335</v>
      </c>
      <c r="C145" t="s">
        <v>336</v>
      </c>
    </row>
    <row r="146" spans="1:6" x14ac:dyDescent="0.25">
      <c r="A146" s="1" t="s">
        <v>337</v>
      </c>
      <c r="B146" t="s">
        <v>338</v>
      </c>
      <c r="C146" t="s">
        <v>339</v>
      </c>
      <c r="D146" t="s">
        <v>340</v>
      </c>
      <c r="E146" t="s">
        <v>341</v>
      </c>
      <c r="F146" t="s">
        <v>219</v>
      </c>
    </row>
    <row r="147" spans="1:6" x14ac:dyDescent="0.25">
      <c r="A147" s="1" t="s">
        <v>342</v>
      </c>
      <c r="B147" t="s">
        <v>343</v>
      </c>
      <c r="C147" t="s">
        <v>344</v>
      </c>
      <c r="D147" t="s">
        <v>345</v>
      </c>
      <c r="E147" t="s">
        <v>346</v>
      </c>
      <c r="F147" t="s">
        <v>220</v>
      </c>
    </row>
    <row r="148" spans="1:6" x14ac:dyDescent="0.25">
      <c r="A148" s="1" t="s">
        <v>347</v>
      </c>
      <c r="B148" t="e">
        <f>-BIB, PEREZCU</f>
        <v>#NAME?</v>
      </c>
      <c r="C148" t="s">
        <v>348</v>
      </c>
      <c r="D148" t="s">
        <v>349</v>
      </c>
      <c r="E148" t="s">
        <v>350</v>
      </c>
      <c r="F148" t="s">
        <v>351</v>
      </c>
    </row>
    <row r="149" spans="1:6" x14ac:dyDescent="0.25">
      <c r="A149" s="1" t="s">
        <v>352</v>
      </c>
      <c r="B149" t="s">
        <v>353</v>
      </c>
      <c r="C149" t="s">
        <v>354</v>
      </c>
      <c r="D149" t="s">
        <v>355</v>
      </c>
      <c r="E149" t="s">
        <v>356</v>
      </c>
      <c r="F149" t="s">
        <v>357</v>
      </c>
    </row>
    <row r="150" spans="1:6" x14ac:dyDescent="0.25">
      <c r="A150" s="1" t="s">
        <v>358</v>
      </c>
      <c r="B150" t="s">
        <v>359</v>
      </c>
      <c r="C150" t="s">
        <v>360</v>
      </c>
      <c r="D150" t="s">
        <v>361</v>
      </c>
      <c r="E150" t="s">
        <v>362</v>
      </c>
      <c r="F150" t="s">
        <v>221</v>
      </c>
    </row>
    <row r="151" spans="1:6" x14ac:dyDescent="0.25">
      <c r="A151" s="1" t="s">
        <v>363</v>
      </c>
      <c r="B151" t="s">
        <v>364</v>
      </c>
      <c r="C151" t="s">
        <v>365</v>
      </c>
    </row>
    <row r="152" spans="1:6" x14ac:dyDescent="0.25">
      <c r="A152" s="1" t="s">
        <v>366</v>
      </c>
      <c r="B152" t="s">
        <v>367</v>
      </c>
      <c r="C152" t="s">
        <v>368</v>
      </c>
      <c r="D152" t="s">
        <v>369</v>
      </c>
      <c r="E152" t="s">
        <v>222</v>
      </c>
      <c r="F152" t="s">
        <v>223</v>
      </c>
    </row>
    <row r="153" spans="1:6" x14ac:dyDescent="0.25">
      <c r="A153" s="1" t="s">
        <v>370</v>
      </c>
      <c r="B153" t="s">
        <v>371</v>
      </c>
      <c r="C153" t="e">
        <f>-BOOK, E-JOURNAL</f>
        <v>#NAME?</v>
      </c>
      <c r="D153" t="s">
        <v>372</v>
      </c>
      <c r="E153" t="s">
        <v>373</v>
      </c>
      <c r="F153" t="s">
        <v>224</v>
      </c>
    </row>
    <row r="154" spans="1:6" x14ac:dyDescent="0.25">
      <c r="A154" s="1" t="s">
        <v>374</v>
      </c>
      <c r="B154" t="s">
        <v>375</v>
      </c>
      <c r="C154" t="s">
        <v>376</v>
      </c>
      <c r="D154" t="s">
        <v>377</v>
      </c>
      <c r="E154" t="s">
        <v>378</v>
      </c>
      <c r="F154" t="s">
        <v>225</v>
      </c>
    </row>
    <row r="155" spans="1:6" x14ac:dyDescent="0.25">
      <c r="A155" s="1" t="s">
        <v>379</v>
      </c>
      <c r="B155" t="s">
        <v>380</v>
      </c>
      <c r="C155" t="s">
        <v>381</v>
      </c>
      <c r="D155" t="s">
        <v>226</v>
      </c>
      <c r="E155" t="s">
        <v>227</v>
      </c>
      <c r="F155" t="s">
        <v>228</v>
      </c>
    </row>
    <row r="156" spans="1:6" x14ac:dyDescent="0.25">
      <c r="A156" s="1" t="s">
        <v>382</v>
      </c>
      <c r="B156" t="s">
        <v>383</v>
      </c>
    </row>
    <row r="159" spans="1:6" x14ac:dyDescent="0.25">
      <c r="A159" s="1" t="s">
        <v>384</v>
      </c>
      <c r="B159" t="s">
        <v>385</v>
      </c>
      <c r="C159" t="s">
        <v>386</v>
      </c>
    </row>
    <row r="160" spans="1:6" x14ac:dyDescent="0.25">
      <c r="A160" s="1" t="s">
        <v>77</v>
      </c>
      <c r="B160" t="s">
        <v>423</v>
      </c>
      <c r="C160" t="s">
        <v>424</v>
      </c>
      <c r="D160" t="s">
        <v>425</v>
      </c>
      <c r="E160" t="s">
        <v>426</v>
      </c>
      <c r="F160" t="s">
        <v>427</v>
      </c>
    </row>
    <row r="162" spans="1:6" x14ac:dyDescent="0.25">
      <c r="A162" s="1" t="s">
        <v>304</v>
      </c>
      <c r="B162" t="s">
        <v>54</v>
      </c>
      <c r="C162" t="s">
        <v>305</v>
      </c>
      <c r="D162" t="s">
        <v>306</v>
      </c>
      <c r="E162" t="s">
        <v>54</v>
      </c>
      <c r="F162" t="s">
        <v>55</v>
      </c>
    </row>
    <row r="164" spans="1:6" x14ac:dyDescent="0.25">
      <c r="A164" s="1" t="s">
        <v>307</v>
      </c>
      <c r="B164" t="s">
        <v>54</v>
      </c>
      <c r="C164" t="s">
        <v>305</v>
      </c>
      <c r="D164" t="s">
        <v>428</v>
      </c>
      <c r="E164" t="s">
        <v>54</v>
      </c>
      <c r="F164" t="s">
        <v>55</v>
      </c>
    </row>
    <row r="166" spans="1:6" x14ac:dyDescent="0.25">
      <c r="A166" s="1" t="s">
        <v>88</v>
      </c>
      <c r="B166" t="s">
        <v>308</v>
      </c>
      <c r="C166" t="s">
        <v>305</v>
      </c>
      <c r="D166" t="s">
        <v>306</v>
      </c>
      <c r="E166" t="s">
        <v>54</v>
      </c>
      <c r="F166" t="s">
        <v>55</v>
      </c>
    </row>
    <row r="168" spans="1:6" x14ac:dyDescent="0.25">
      <c r="A168" s="1" t="s">
        <v>309</v>
      </c>
      <c r="B168" t="s">
        <v>54</v>
      </c>
      <c r="C168" t="s">
        <v>305</v>
      </c>
      <c r="D168" t="s">
        <v>306</v>
      </c>
      <c r="E168" t="s">
        <v>54</v>
      </c>
      <c r="F168" t="s">
        <v>55</v>
      </c>
    </row>
    <row r="170" spans="1:6" x14ac:dyDescent="0.25">
      <c r="A170" s="1" t="s">
        <v>311</v>
      </c>
      <c r="B170" t="s">
        <v>54</v>
      </c>
      <c r="C170" t="s">
        <v>305</v>
      </c>
      <c r="D170" t="s">
        <v>390</v>
      </c>
      <c r="E170" t="s">
        <v>54</v>
      </c>
      <c r="F170" t="s">
        <v>55</v>
      </c>
    </row>
    <row r="172" spans="1:6" x14ac:dyDescent="0.25">
      <c r="A172" s="1" t="s">
        <v>312</v>
      </c>
      <c r="B172" t="s">
        <v>54</v>
      </c>
      <c r="C172" t="s">
        <v>305</v>
      </c>
      <c r="D172" t="s">
        <v>306</v>
      </c>
      <c r="E172" t="s">
        <v>54</v>
      </c>
      <c r="F172" t="s">
        <v>55</v>
      </c>
    </row>
    <row r="174" spans="1:6" x14ac:dyDescent="0.25">
      <c r="A174" s="1" t="s">
        <v>313</v>
      </c>
      <c r="B174" t="s">
        <v>57</v>
      </c>
      <c r="C174" t="s">
        <v>429</v>
      </c>
      <c r="D174" t="s">
        <v>430</v>
      </c>
      <c r="E174" t="s">
        <v>431</v>
      </c>
      <c r="F174" t="s">
        <v>55</v>
      </c>
    </row>
    <row r="176" spans="1:6" x14ac:dyDescent="0.25">
      <c r="A176" s="1" t="s">
        <v>316</v>
      </c>
      <c r="B176" t="s">
        <v>308</v>
      </c>
      <c r="C176" t="s">
        <v>305</v>
      </c>
      <c r="D176" t="s">
        <v>306</v>
      </c>
      <c r="E176" t="s">
        <v>54</v>
      </c>
      <c r="F176" t="s">
        <v>55</v>
      </c>
    </row>
    <row r="178" spans="1:6" x14ac:dyDescent="0.25">
      <c r="A178" s="1" t="s">
        <v>317</v>
      </c>
      <c r="B178" t="s">
        <v>54</v>
      </c>
      <c r="C178" t="s">
        <v>305</v>
      </c>
      <c r="D178" t="s">
        <v>432</v>
      </c>
      <c r="E178" t="s">
        <v>54</v>
      </c>
      <c r="F178" t="s">
        <v>55</v>
      </c>
    </row>
    <row r="180" spans="1:6" x14ac:dyDescent="0.25">
      <c r="A180" s="1" t="s">
        <v>99</v>
      </c>
      <c r="B180" t="s">
        <v>308</v>
      </c>
      <c r="C180" t="s">
        <v>305</v>
      </c>
      <c r="D180" t="s">
        <v>306</v>
      </c>
      <c r="E180" t="s">
        <v>54</v>
      </c>
      <c r="F180" t="s">
        <v>55</v>
      </c>
    </row>
    <row r="182" spans="1:6" x14ac:dyDescent="0.25">
      <c r="A182" s="1" t="s">
        <v>318</v>
      </c>
      <c r="B182" t="s">
        <v>54</v>
      </c>
      <c r="C182" t="s">
        <v>305</v>
      </c>
      <c r="D182" t="s">
        <v>433</v>
      </c>
      <c r="E182" t="s">
        <v>54</v>
      </c>
      <c r="F182" t="s">
        <v>55</v>
      </c>
    </row>
    <row r="184" spans="1:6" x14ac:dyDescent="0.25">
      <c r="A184" s="1" t="s">
        <v>102</v>
      </c>
      <c r="B184" t="s">
        <v>308</v>
      </c>
      <c r="C184" t="s">
        <v>305</v>
      </c>
      <c r="D184" t="s">
        <v>306</v>
      </c>
      <c r="E184" t="s">
        <v>54</v>
      </c>
      <c r="F184" t="s">
        <v>55</v>
      </c>
    </row>
    <row r="186" spans="1:6" x14ac:dyDescent="0.25">
      <c r="A186" s="1" t="s">
        <v>320</v>
      </c>
      <c r="B186" t="s">
        <v>54</v>
      </c>
      <c r="C186" t="s">
        <v>305</v>
      </c>
      <c r="D186" t="s">
        <v>306</v>
      </c>
      <c r="E186" t="s">
        <v>54</v>
      </c>
      <c r="F186" t="s">
        <v>55</v>
      </c>
    </row>
    <row r="188" spans="1:6" x14ac:dyDescent="0.25">
      <c r="A188" s="1" t="s">
        <v>106</v>
      </c>
      <c r="B188" t="s">
        <v>308</v>
      </c>
      <c r="C188" t="s">
        <v>305</v>
      </c>
      <c r="D188" t="s">
        <v>306</v>
      </c>
      <c r="E188" t="s">
        <v>54</v>
      </c>
      <c r="F188" t="s">
        <v>55</v>
      </c>
    </row>
    <row r="190" spans="1:6" x14ac:dyDescent="0.25">
      <c r="A190" s="1" t="s">
        <v>323</v>
      </c>
      <c r="B190" t="s">
        <v>57</v>
      </c>
      <c r="C190" t="s">
        <v>429</v>
      </c>
      <c r="D190" t="s">
        <v>434</v>
      </c>
      <c r="E190" t="s">
        <v>431</v>
      </c>
      <c r="F190" t="s">
        <v>55</v>
      </c>
    </row>
    <row r="192" spans="1:6" x14ac:dyDescent="0.25">
      <c r="A192" s="1" t="s">
        <v>77</v>
      </c>
      <c r="B192" t="s">
        <v>328</v>
      </c>
      <c r="C192" t="s">
        <v>329</v>
      </c>
      <c r="D192" t="s">
        <v>330</v>
      </c>
    </row>
    <row r="194" spans="1:6" x14ac:dyDescent="0.25">
      <c r="A194" s="1" t="s">
        <v>77</v>
      </c>
      <c r="B194" t="s">
        <v>331</v>
      </c>
      <c r="C194" t="s">
        <v>332</v>
      </c>
      <c r="D194" t="s">
        <v>333</v>
      </c>
      <c r="E194" s="2">
        <v>0.17291666666666669</v>
      </c>
    </row>
    <row r="197" spans="1:6" x14ac:dyDescent="0.25">
      <c r="A197" s="1" t="s">
        <v>0</v>
      </c>
    </row>
    <row r="198" spans="1:6" x14ac:dyDescent="0.25">
      <c r="A198" s="1" t="s">
        <v>334</v>
      </c>
      <c r="B198" t="s">
        <v>335</v>
      </c>
      <c r="C198" t="s">
        <v>336</v>
      </c>
    </row>
    <row r="199" spans="1:6" x14ac:dyDescent="0.25">
      <c r="A199" s="1" t="s">
        <v>337</v>
      </c>
      <c r="B199" t="s">
        <v>338</v>
      </c>
      <c r="C199" t="s">
        <v>339</v>
      </c>
      <c r="D199" t="s">
        <v>340</v>
      </c>
      <c r="E199" t="s">
        <v>341</v>
      </c>
      <c r="F199" t="s">
        <v>219</v>
      </c>
    </row>
    <row r="200" spans="1:6" x14ac:dyDescent="0.25">
      <c r="A200" s="1" t="s">
        <v>342</v>
      </c>
      <c r="B200" t="s">
        <v>343</v>
      </c>
      <c r="C200" t="s">
        <v>344</v>
      </c>
      <c r="D200" t="s">
        <v>345</v>
      </c>
      <c r="E200" t="s">
        <v>346</v>
      </c>
      <c r="F200" t="s">
        <v>220</v>
      </c>
    </row>
    <row r="201" spans="1:6" x14ac:dyDescent="0.25">
      <c r="A201" s="1" t="s">
        <v>347</v>
      </c>
      <c r="B201" t="e">
        <f>-BIB, PEREZCU</f>
        <v>#NAME?</v>
      </c>
      <c r="C201" t="s">
        <v>348</v>
      </c>
      <c r="D201" t="s">
        <v>349</v>
      </c>
      <c r="E201" t="s">
        <v>350</v>
      </c>
      <c r="F201" t="s">
        <v>351</v>
      </c>
    </row>
    <row r="202" spans="1:6" x14ac:dyDescent="0.25">
      <c r="A202" s="1" t="s">
        <v>352</v>
      </c>
      <c r="B202" t="s">
        <v>353</v>
      </c>
      <c r="C202" t="s">
        <v>354</v>
      </c>
      <c r="D202" t="s">
        <v>355</v>
      </c>
      <c r="E202" t="s">
        <v>356</v>
      </c>
      <c r="F202" t="s">
        <v>357</v>
      </c>
    </row>
    <row r="203" spans="1:6" x14ac:dyDescent="0.25">
      <c r="A203" s="1" t="s">
        <v>358</v>
      </c>
      <c r="B203" t="s">
        <v>359</v>
      </c>
      <c r="C203" t="s">
        <v>360</v>
      </c>
      <c r="D203" t="s">
        <v>361</v>
      </c>
      <c r="E203" t="s">
        <v>362</v>
      </c>
      <c r="F203" t="s">
        <v>221</v>
      </c>
    </row>
    <row r="204" spans="1:6" x14ac:dyDescent="0.25">
      <c r="A204" s="1" t="s">
        <v>363</v>
      </c>
      <c r="B204" t="s">
        <v>364</v>
      </c>
      <c r="C204" t="s">
        <v>365</v>
      </c>
    </row>
    <row r="205" spans="1:6" x14ac:dyDescent="0.25">
      <c r="A205" s="1" t="s">
        <v>366</v>
      </c>
      <c r="B205" t="s">
        <v>367</v>
      </c>
      <c r="C205" t="s">
        <v>368</v>
      </c>
      <c r="D205" t="s">
        <v>369</v>
      </c>
      <c r="E205" t="s">
        <v>222</v>
      </c>
      <c r="F205" t="s">
        <v>223</v>
      </c>
    </row>
    <row r="206" spans="1:6" x14ac:dyDescent="0.25">
      <c r="A206" s="1" t="s">
        <v>370</v>
      </c>
      <c r="B206" t="s">
        <v>371</v>
      </c>
      <c r="C206" t="e">
        <f>-BOOK, E-JOURNAL</f>
        <v>#NAME?</v>
      </c>
      <c r="D206" t="s">
        <v>372</v>
      </c>
      <c r="E206" t="s">
        <v>373</v>
      </c>
      <c r="F206" t="s">
        <v>224</v>
      </c>
    </row>
    <row r="207" spans="1:6" x14ac:dyDescent="0.25">
      <c r="A207" s="1" t="s">
        <v>374</v>
      </c>
      <c r="B207" t="s">
        <v>375</v>
      </c>
      <c r="C207" t="s">
        <v>376</v>
      </c>
      <c r="D207" t="s">
        <v>377</v>
      </c>
      <c r="E207" t="s">
        <v>378</v>
      </c>
      <c r="F207" t="s">
        <v>225</v>
      </c>
    </row>
    <row r="208" spans="1:6" x14ac:dyDescent="0.25">
      <c r="A208" s="1" t="s">
        <v>379</v>
      </c>
      <c r="B208" t="s">
        <v>380</v>
      </c>
      <c r="C208" t="s">
        <v>381</v>
      </c>
      <c r="D208" t="s">
        <v>226</v>
      </c>
      <c r="E208" t="s">
        <v>227</v>
      </c>
      <c r="F208" t="s">
        <v>228</v>
      </c>
    </row>
    <row r="209" spans="1:6" x14ac:dyDescent="0.25">
      <c r="A209" s="1" t="s">
        <v>382</v>
      </c>
      <c r="B209" t="s">
        <v>383</v>
      </c>
    </row>
    <row r="212" spans="1:6" x14ac:dyDescent="0.25">
      <c r="A212" s="1" t="s">
        <v>384</v>
      </c>
      <c r="B212" t="s">
        <v>385</v>
      </c>
      <c r="C212" t="s">
        <v>386</v>
      </c>
    </row>
    <row r="213" spans="1:6" x14ac:dyDescent="0.25">
      <c r="A213" s="1" t="s">
        <v>77</v>
      </c>
      <c r="B213" t="s">
        <v>435</v>
      </c>
      <c r="C213" t="s">
        <v>436</v>
      </c>
      <c r="D213" t="s">
        <v>437</v>
      </c>
      <c r="E213" t="s">
        <v>438</v>
      </c>
      <c r="F213" t="s">
        <v>439</v>
      </c>
    </row>
    <row r="215" spans="1:6" x14ac:dyDescent="0.25">
      <c r="A215" s="1" t="s">
        <v>304</v>
      </c>
      <c r="B215" t="s">
        <v>54</v>
      </c>
      <c r="C215" t="s">
        <v>305</v>
      </c>
      <c r="D215" t="s">
        <v>306</v>
      </c>
      <c r="E215" t="s">
        <v>54</v>
      </c>
      <c r="F215" t="s">
        <v>55</v>
      </c>
    </row>
    <row r="217" spans="1:6" x14ac:dyDescent="0.25">
      <c r="A217" s="1" t="s">
        <v>307</v>
      </c>
      <c r="B217" t="s">
        <v>54</v>
      </c>
      <c r="C217" t="s">
        <v>305</v>
      </c>
      <c r="D217" t="s">
        <v>306</v>
      </c>
      <c r="E217" t="s">
        <v>54</v>
      </c>
      <c r="F217" t="s">
        <v>55</v>
      </c>
    </row>
    <row r="219" spans="1:6" x14ac:dyDescent="0.25">
      <c r="A219" s="1" t="s">
        <v>88</v>
      </c>
      <c r="B219" t="s">
        <v>308</v>
      </c>
      <c r="C219" t="s">
        <v>305</v>
      </c>
      <c r="D219" t="s">
        <v>306</v>
      </c>
      <c r="E219" t="s">
        <v>54</v>
      </c>
      <c r="F219" t="s">
        <v>55</v>
      </c>
    </row>
    <row r="221" spans="1:6" x14ac:dyDescent="0.25">
      <c r="A221" s="1" t="s">
        <v>309</v>
      </c>
      <c r="B221" t="s">
        <v>54</v>
      </c>
      <c r="C221" t="s">
        <v>305</v>
      </c>
      <c r="D221" t="s">
        <v>306</v>
      </c>
      <c r="E221" t="s">
        <v>54</v>
      </c>
      <c r="F221" t="s">
        <v>55</v>
      </c>
    </row>
    <row r="223" spans="1:6" x14ac:dyDescent="0.25">
      <c r="A223" s="1" t="s">
        <v>311</v>
      </c>
      <c r="B223" t="s">
        <v>54</v>
      </c>
      <c r="C223" t="s">
        <v>305</v>
      </c>
      <c r="D223" t="s">
        <v>306</v>
      </c>
      <c r="E223" t="s">
        <v>54</v>
      </c>
      <c r="F223" t="s">
        <v>55</v>
      </c>
    </row>
    <row r="225" spans="1:6" x14ac:dyDescent="0.25">
      <c r="A225" s="1" t="s">
        <v>312</v>
      </c>
      <c r="B225" t="s">
        <v>54</v>
      </c>
      <c r="C225" t="s">
        <v>305</v>
      </c>
      <c r="D225" t="s">
        <v>306</v>
      </c>
      <c r="E225" t="s">
        <v>54</v>
      </c>
      <c r="F225" t="s">
        <v>55</v>
      </c>
    </row>
    <row r="227" spans="1:6" x14ac:dyDescent="0.25">
      <c r="A227" s="1" t="s">
        <v>313</v>
      </c>
      <c r="B227" t="s">
        <v>440</v>
      </c>
      <c r="C227" t="s">
        <v>305</v>
      </c>
      <c r="D227" t="s">
        <v>306</v>
      </c>
      <c r="E227" t="s">
        <v>54</v>
      </c>
      <c r="F227" t="s">
        <v>55</v>
      </c>
    </row>
    <row r="229" spans="1:6" x14ac:dyDescent="0.25">
      <c r="A229" s="1" t="s">
        <v>316</v>
      </c>
      <c r="B229" t="s">
        <v>308</v>
      </c>
      <c r="C229" t="s">
        <v>305</v>
      </c>
      <c r="D229" t="s">
        <v>306</v>
      </c>
      <c r="E229" t="s">
        <v>54</v>
      </c>
      <c r="F229" t="s">
        <v>55</v>
      </c>
    </row>
    <row r="231" spans="1:6" x14ac:dyDescent="0.25">
      <c r="A231" s="1" t="s">
        <v>317</v>
      </c>
      <c r="B231" t="s">
        <v>54</v>
      </c>
      <c r="C231" t="s">
        <v>305</v>
      </c>
      <c r="D231" t="s">
        <v>306</v>
      </c>
      <c r="E231" t="s">
        <v>54</v>
      </c>
      <c r="F231" t="s">
        <v>55</v>
      </c>
    </row>
    <row r="233" spans="1:6" x14ac:dyDescent="0.25">
      <c r="A233" s="1" t="s">
        <v>99</v>
      </c>
      <c r="B233" t="s">
        <v>308</v>
      </c>
      <c r="C233" t="s">
        <v>305</v>
      </c>
      <c r="D233" t="s">
        <v>306</v>
      </c>
      <c r="E233" t="s">
        <v>54</v>
      </c>
      <c r="F233" t="s">
        <v>55</v>
      </c>
    </row>
    <row r="235" spans="1:6" x14ac:dyDescent="0.25">
      <c r="A235" s="1" t="s">
        <v>318</v>
      </c>
      <c r="B235" t="s">
        <v>54</v>
      </c>
      <c r="C235" t="s">
        <v>305</v>
      </c>
      <c r="D235" t="s">
        <v>306</v>
      </c>
      <c r="E235" t="s">
        <v>54</v>
      </c>
      <c r="F235" t="s">
        <v>55</v>
      </c>
    </row>
    <row r="237" spans="1:6" x14ac:dyDescent="0.25">
      <c r="A237" s="1" t="s">
        <v>102</v>
      </c>
      <c r="B237" t="s">
        <v>308</v>
      </c>
      <c r="C237" t="s">
        <v>305</v>
      </c>
      <c r="D237" t="s">
        <v>306</v>
      </c>
      <c r="E237" t="s">
        <v>54</v>
      </c>
      <c r="F237" t="s">
        <v>55</v>
      </c>
    </row>
    <row r="239" spans="1:6" x14ac:dyDescent="0.25">
      <c r="A239" s="1" t="s">
        <v>320</v>
      </c>
      <c r="B239" t="s">
        <v>54</v>
      </c>
      <c r="C239" t="s">
        <v>305</v>
      </c>
      <c r="D239" t="s">
        <v>306</v>
      </c>
      <c r="E239" t="s">
        <v>54</v>
      </c>
      <c r="F239" t="s">
        <v>55</v>
      </c>
    </row>
    <row r="241" spans="1:6" x14ac:dyDescent="0.25">
      <c r="A241" s="1" t="s">
        <v>106</v>
      </c>
      <c r="B241" t="s">
        <v>308</v>
      </c>
      <c r="C241" t="s">
        <v>305</v>
      </c>
      <c r="D241" t="s">
        <v>306</v>
      </c>
      <c r="E241" t="s">
        <v>54</v>
      </c>
      <c r="F241" t="s">
        <v>55</v>
      </c>
    </row>
    <row r="243" spans="1:6" x14ac:dyDescent="0.25">
      <c r="A243" s="1" t="s">
        <v>323</v>
      </c>
      <c r="B243" t="s">
        <v>440</v>
      </c>
      <c r="C243" t="s">
        <v>305</v>
      </c>
      <c r="D243" t="s">
        <v>306</v>
      </c>
      <c r="E243" t="s">
        <v>54</v>
      </c>
      <c r="F243" t="s">
        <v>55</v>
      </c>
    </row>
    <row r="245" spans="1:6" x14ac:dyDescent="0.25">
      <c r="A245" s="1" t="s">
        <v>77</v>
      </c>
      <c r="B245" t="s">
        <v>328</v>
      </c>
      <c r="C245" t="s">
        <v>329</v>
      </c>
      <c r="D245" t="s">
        <v>330</v>
      </c>
    </row>
    <row r="247" spans="1:6" x14ac:dyDescent="0.25">
      <c r="A247" s="1" t="s">
        <v>77</v>
      </c>
      <c r="B247" t="s">
        <v>331</v>
      </c>
      <c r="C247" t="s">
        <v>332</v>
      </c>
      <c r="D247" t="s">
        <v>333</v>
      </c>
      <c r="E247" s="2">
        <v>0.17291666666666669</v>
      </c>
    </row>
    <row r="250" spans="1:6" x14ac:dyDescent="0.25">
      <c r="A250" s="1" t="s">
        <v>0</v>
      </c>
    </row>
    <row r="251" spans="1:6" x14ac:dyDescent="0.25">
      <c r="A251" s="1" t="s">
        <v>334</v>
      </c>
      <c r="B251" t="s">
        <v>335</v>
      </c>
      <c r="C251" t="s">
        <v>336</v>
      </c>
    </row>
    <row r="252" spans="1:6" x14ac:dyDescent="0.25">
      <c r="A252" s="1" t="s">
        <v>337</v>
      </c>
      <c r="B252" t="s">
        <v>338</v>
      </c>
      <c r="C252" t="s">
        <v>339</v>
      </c>
      <c r="D252" t="s">
        <v>340</v>
      </c>
      <c r="E252" t="s">
        <v>341</v>
      </c>
      <c r="F252" t="s">
        <v>219</v>
      </c>
    </row>
    <row r="253" spans="1:6" x14ac:dyDescent="0.25">
      <c r="A253" s="1" t="s">
        <v>342</v>
      </c>
      <c r="B253" t="s">
        <v>343</v>
      </c>
      <c r="C253" t="s">
        <v>344</v>
      </c>
      <c r="D253" t="s">
        <v>345</v>
      </c>
      <c r="E253" t="s">
        <v>346</v>
      </c>
      <c r="F253" t="s">
        <v>220</v>
      </c>
    </row>
    <row r="254" spans="1:6" x14ac:dyDescent="0.25">
      <c r="A254" s="1" t="s">
        <v>347</v>
      </c>
      <c r="B254" t="e">
        <f>-BIB, PEREZCU</f>
        <v>#NAME?</v>
      </c>
      <c r="C254" t="s">
        <v>348</v>
      </c>
      <c r="D254" t="s">
        <v>349</v>
      </c>
      <c r="E254" t="s">
        <v>350</v>
      </c>
      <c r="F254" t="s">
        <v>351</v>
      </c>
    </row>
    <row r="255" spans="1:6" x14ac:dyDescent="0.25">
      <c r="A255" s="1" t="s">
        <v>352</v>
      </c>
      <c r="B255" t="s">
        <v>353</v>
      </c>
      <c r="C255" t="s">
        <v>354</v>
      </c>
      <c r="D255" t="s">
        <v>355</v>
      </c>
      <c r="E255" t="s">
        <v>356</v>
      </c>
      <c r="F255" t="s">
        <v>357</v>
      </c>
    </row>
    <row r="256" spans="1:6" x14ac:dyDescent="0.25">
      <c r="A256" s="1" t="s">
        <v>358</v>
      </c>
      <c r="B256" t="s">
        <v>359</v>
      </c>
      <c r="C256" t="s">
        <v>360</v>
      </c>
      <c r="D256" t="s">
        <v>361</v>
      </c>
      <c r="E256" t="s">
        <v>362</v>
      </c>
      <c r="F256" t="s">
        <v>221</v>
      </c>
    </row>
    <row r="257" spans="1:6" x14ac:dyDescent="0.25">
      <c r="A257" s="1" t="s">
        <v>363</v>
      </c>
      <c r="B257" t="s">
        <v>364</v>
      </c>
      <c r="C257" t="s">
        <v>365</v>
      </c>
    </row>
    <row r="258" spans="1:6" x14ac:dyDescent="0.25">
      <c r="A258" s="1" t="s">
        <v>366</v>
      </c>
      <c r="B258" t="s">
        <v>367</v>
      </c>
      <c r="C258" t="s">
        <v>368</v>
      </c>
      <c r="D258" t="s">
        <v>369</v>
      </c>
      <c r="E258" t="s">
        <v>222</v>
      </c>
      <c r="F258" t="s">
        <v>223</v>
      </c>
    </row>
    <row r="259" spans="1:6" x14ac:dyDescent="0.25">
      <c r="A259" s="1" t="s">
        <v>370</v>
      </c>
      <c r="B259" t="s">
        <v>371</v>
      </c>
      <c r="C259" t="e">
        <f>-BOOK, E-JOURNAL</f>
        <v>#NAME?</v>
      </c>
      <c r="D259" t="s">
        <v>372</v>
      </c>
      <c r="E259" t="s">
        <v>373</v>
      </c>
      <c r="F259" t="s">
        <v>224</v>
      </c>
    </row>
    <row r="260" spans="1:6" x14ac:dyDescent="0.25">
      <c r="A260" s="1" t="s">
        <v>374</v>
      </c>
      <c r="B260" t="s">
        <v>375</v>
      </c>
      <c r="C260" t="s">
        <v>376</v>
      </c>
      <c r="D260" t="s">
        <v>377</v>
      </c>
      <c r="E260" t="s">
        <v>378</v>
      </c>
      <c r="F260" t="s">
        <v>225</v>
      </c>
    </row>
    <row r="261" spans="1:6" x14ac:dyDescent="0.25">
      <c r="A261" s="1" t="s">
        <v>379</v>
      </c>
      <c r="B261" t="s">
        <v>380</v>
      </c>
      <c r="C261" t="s">
        <v>381</v>
      </c>
      <c r="D261" t="s">
        <v>226</v>
      </c>
      <c r="E261" t="s">
        <v>227</v>
      </c>
      <c r="F261" t="s">
        <v>228</v>
      </c>
    </row>
    <row r="262" spans="1:6" x14ac:dyDescent="0.25">
      <c r="A262" s="1" t="s">
        <v>382</v>
      </c>
      <c r="B262" t="s">
        <v>383</v>
      </c>
    </row>
    <row r="265" spans="1:6" x14ac:dyDescent="0.25">
      <c r="A265" s="1" t="s">
        <v>384</v>
      </c>
      <c r="B265" t="s">
        <v>385</v>
      </c>
      <c r="C265" t="s">
        <v>386</v>
      </c>
    </row>
    <row r="266" spans="1:6" x14ac:dyDescent="0.25">
      <c r="A266" s="1" t="s">
        <v>77</v>
      </c>
      <c r="B266" t="s">
        <v>441</v>
      </c>
      <c r="C266" t="s">
        <v>442</v>
      </c>
      <c r="D266" t="s">
        <v>443</v>
      </c>
      <c r="E266" t="s">
        <v>444</v>
      </c>
      <c r="F266" t="s">
        <v>445</v>
      </c>
    </row>
    <row r="268" spans="1:6" x14ac:dyDescent="0.25">
      <c r="A268" s="1" t="s">
        <v>304</v>
      </c>
      <c r="B268" t="s">
        <v>54</v>
      </c>
      <c r="C268" t="s">
        <v>305</v>
      </c>
      <c r="D268" t="s">
        <v>306</v>
      </c>
      <c r="E268" t="s">
        <v>54</v>
      </c>
      <c r="F268" t="s">
        <v>55</v>
      </c>
    </row>
    <row r="270" spans="1:6" x14ac:dyDescent="0.25">
      <c r="A270" s="1" t="s">
        <v>307</v>
      </c>
      <c r="B270" t="s">
        <v>54</v>
      </c>
      <c r="C270" t="s">
        <v>305</v>
      </c>
      <c r="D270" t="s">
        <v>306</v>
      </c>
      <c r="E270" t="s">
        <v>54</v>
      </c>
      <c r="F270" t="s">
        <v>55</v>
      </c>
    </row>
    <row r="272" spans="1:6" x14ac:dyDescent="0.25">
      <c r="A272" s="1" t="s">
        <v>88</v>
      </c>
      <c r="B272" t="s">
        <v>308</v>
      </c>
      <c r="C272" t="s">
        <v>305</v>
      </c>
      <c r="D272" t="s">
        <v>306</v>
      </c>
      <c r="E272" t="s">
        <v>54</v>
      </c>
      <c r="F272" t="s">
        <v>55</v>
      </c>
    </row>
    <row r="274" spans="1:6" x14ac:dyDescent="0.25">
      <c r="A274" s="1" t="s">
        <v>309</v>
      </c>
      <c r="B274" t="s">
        <v>54</v>
      </c>
      <c r="C274" t="s">
        <v>305</v>
      </c>
      <c r="D274" t="s">
        <v>306</v>
      </c>
      <c r="E274" t="s">
        <v>54</v>
      </c>
      <c r="F274" t="s">
        <v>55</v>
      </c>
    </row>
    <row r="276" spans="1:6" x14ac:dyDescent="0.25">
      <c r="A276" s="1" t="s">
        <v>311</v>
      </c>
      <c r="B276" t="s">
        <v>54</v>
      </c>
      <c r="C276" t="s">
        <v>305</v>
      </c>
      <c r="D276" t="s">
        <v>306</v>
      </c>
      <c r="E276" t="s">
        <v>54</v>
      </c>
      <c r="F276" t="s">
        <v>55</v>
      </c>
    </row>
    <row r="278" spans="1:6" x14ac:dyDescent="0.25">
      <c r="A278" s="1" t="s">
        <v>312</v>
      </c>
      <c r="B278" t="s">
        <v>54</v>
      </c>
      <c r="C278" t="s">
        <v>305</v>
      </c>
      <c r="D278" t="s">
        <v>306</v>
      </c>
      <c r="E278" t="s">
        <v>54</v>
      </c>
      <c r="F278" t="s">
        <v>55</v>
      </c>
    </row>
    <row r="280" spans="1:6" x14ac:dyDescent="0.25">
      <c r="A280" s="1" t="s">
        <v>313</v>
      </c>
      <c r="B280" t="s">
        <v>54</v>
      </c>
      <c r="C280" t="s">
        <v>305</v>
      </c>
      <c r="D280" t="s">
        <v>446</v>
      </c>
      <c r="E280" t="s">
        <v>447</v>
      </c>
      <c r="F280" t="s">
        <v>55</v>
      </c>
    </row>
    <row r="282" spans="1:6" x14ac:dyDescent="0.25">
      <c r="A282" s="1" t="s">
        <v>316</v>
      </c>
      <c r="B282" t="s">
        <v>308</v>
      </c>
      <c r="C282" t="s">
        <v>305</v>
      </c>
      <c r="D282" t="s">
        <v>306</v>
      </c>
      <c r="E282" t="s">
        <v>54</v>
      </c>
      <c r="F282" t="s">
        <v>55</v>
      </c>
    </row>
    <row r="284" spans="1:6" x14ac:dyDescent="0.25">
      <c r="A284" s="1" t="s">
        <v>317</v>
      </c>
      <c r="B284" t="s">
        <v>54</v>
      </c>
      <c r="C284" t="s">
        <v>305</v>
      </c>
      <c r="D284" t="s">
        <v>306</v>
      </c>
      <c r="E284" t="s">
        <v>54</v>
      </c>
      <c r="F284" t="s">
        <v>55</v>
      </c>
    </row>
    <row r="286" spans="1:6" x14ac:dyDescent="0.25">
      <c r="A286" s="1" t="s">
        <v>99</v>
      </c>
      <c r="B286" t="s">
        <v>308</v>
      </c>
      <c r="C286" t="s">
        <v>305</v>
      </c>
      <c r="D286" t="s">
        <v>428</v>
      </c>
      <c r="E286" t="s">
        <v>54</v>
      </c>
      <c r="F286" t="s">
        <v>55</v>
      </c>
    </row>
    <row r="288" spans="1:6" x14ac:dyDescent="0.25">
      <c r="A288" s="1" t="s">
        <v>318</v>
      </c>
      <c r="B288" t="s">
        <v>54</v>
      </c>
      <c r="C288" t="s">
        <v>305</v>
      </c>
      <c r="D288" t="s">
        <v>306</v>
      </c>
      <c r="E288" t="s">
        <v>54</v>
      </c>
      <c r="F288" t="s">
        <v>55</v>
      </c>
    </row>
    <row r="290" spans="1:6" x14ac:dyDescent="0.25">
      <c r="A290" s="1" t="s">
        <v>102</v>
      </c>
      <c r="B290" t="s">
        <v>308</v>
      </c>
      <c r="C290" t="s">
        <v>305</v>
      </c>
      <c r="D290" t="s">
        <v>306</v>
      </c>
      <c r="E290" t="s">
        <v>54</v>
      </c>
      <c r="F290" t="s">
        <v>55</v>
      </c>
    </row>
    <row r="292" spans="1:6" x14ac:dyDescent="0.25">
      <c r="A292" s="1" t="s">
        <v>320</v>
      </c>
      <c r="B292" t="s">
        <v>54</v>
      </c>
      <c r="C292" t="s">
        <v>305</v>
      </c>
      <c r="D292" t="s">
        <v>306</v>
      </c>
      <c r="E292" t="s">
        <v>54</v>
      </c>
      <c r="F292" t="s">
        <v>55</v>
      </c>
    </row>
    <row r="294" spans="1:6" x14ac:dyDescent="0.25">
      <c r="A294" s="1" t="s">
        <v>106</v>
      </c>
      <c r="B294" t="s">
        <v>308</v>
      </c>
      <c r="C294" t="s">
        <v>305</v>
      </c>
      <c r="D294" t="s">
        <v>306</v>
      </c>
      <c r="E294" t="s">
        <v>54</v>
      </c>
      <c r="F294" t="s">
        <v>55</v>
      </c>
    </row>
    <row r="296" spans="1:6" x14ac:dyDescent="0.25">
      <c r="A296" s="1" t="s">
        <v>323</v>
      </c>
      <c r="B296" t="s">
        <v>54</v>
      </c>
      <c r="C296" t="s">
        <v>305</v>
      </c>
      <c r="D296" t="s">
        <v>448</v>
      </c>
      <c r="E296" t="s">
        <v>447</v>
      </c>
      <c r="F296" t="s">
        <v>55</v>
      </c>
    </row>
    <row r="298" spans="1:6" x14ac:dyDescent="0.25">
      <c r="A298" s="1" t="s">
        <v>77</v>
      </c>
      <c r="B298" t="s">
        <v>328</v>
      </c>
      <c r="C298" t="s">
        <v>329</v>
      </c>
      <c r="D298" t="s">
        <v>330</v>
      </c>
    </row>
    <row r="300" spans="1:6" x14ac:dyDescent="0.25">
      <c r="A300" s="1" t="s">
        <v>77</v>
      </c>
      <c r="B300" t="s">
        <v>331</v>
      </c>
      <c r="C300" t="s">
        <v>332</v>
      </c>
      <c r="D300" t="s">
        <v>333</v>
      </c>
      <c r="E300" s="2">
        <v>0.17291666666666669</v>
      </c>
    </row>
    <row r="303" spans="1:6" x14ac:dyDescent="0.25">
      <c r="A303" s="1" t="s">
        <v>0</v>
      </c>
    </row>
    <row r="304" spans="1:6" x14ac:dyDescent="0.25">
      <c r="A304" s="1" t="s">
        <v>334</v>
      </c>
      <c r="B304" t="s">
        <v>335</v>
      </c>
      <c r="C304" t="s">
        <v>336</v>
      </c>
    </row>
    <row r="305" spans="1:6" x14ac:dyDescent="0.25">
      <c r="A305" s="1" t="s">
        <v>337</v>
      </c>
      <c r="B305" t="s">
        <v>338</v>
      </c>
      <c r="C305" t="s">
        <v>339</v>
      </c>
      <c r="D305" t="s">
        <v>340</v>
      </c>
      <c r="E305" t="s">
        <v>341</v>
      </c>
      <c r="F305" t="s">
        <v>219</v>
      </c>
    </row>
    <row r="306" spans="1:6" x14ac:dyDescent="0.25">
      <c r="A306" s="1" t="s">
        <v>342</v>
      </c>
      <c r="B306" t="s">
        <v>343</v>
      </c>
      <c r="C306" t="s">
        <v>344</v>
      </c>
      <c r="D306" t="s">
        <v>345</v>
      </c>
      <c r="E306" t="s">
        <v>346</v>
      </c>
      <c r="F306" t="s">
        <v>220</v>
      </c>
    </row>
    <row r="307" spans="1:6" x14ac:dyDescent="0.25">
      <c r="A307" s="1" t="s">
        <v>347</v>
      </c>
      <c r="B307" t="e">
        <f>-BIB, PEREZCU</f>
        <v>#NAME?</v>
      </c>
      <c r="C307" t="s">
        <v>348</v>
      </c>
      <c r="D307" t="s">
        <v>349</v>
      </c>
      <c r="E307" t="s">
        <v>350</v>
      </c>
      <c r="F307" t="s">
        <v>351</v>
      </c>
    </row>
    <row r="308" spans="1:6" x14ac:dyDescent="0.25">
      <c r="A308" s="1" t="s">
        <v>352</v>
      </c>
      <c r="B308" t="s">
        <v>353</v>
      </c>
      <c r="C308" t="s">
        <v>354</v>
      </c>
      <c r="D308" t="s">
        <v>355</v>
      </c>
      <c r="E308" t="s">
        <v>356</v>
      </c>
      <c r="F308" t="s">
        <v>357</v>
      </c>
    </row>
    <row r="309" spans="1:6" x14ac:dyDescent="0.25">
      <c r="A309" s="1" t="s">
        <v>358</v>
      </c>
      <c r="B309" t="s">
        <v>359</v>
      </c>
      <c r="C309" t="s">
        <v>360</v>
      </c>
      <c r="D309" t="s">
        <v>361</v>
      </c>
      <c r="E309" t="s">
        <v>362</v>
      </c>
      <c r="F309" t="s">
        <v>221</v>
      </c>
    </row>
    <row r="310" spans="1:6" x14ac:dyDescent="0.25">
      <c r="A310" s="1" t="s">
        <v>363</v>
      </c>
      <c r="B310" t="s">
        <v>364</v>
      </c>
      <c r="C310" t="s">
        <v>365</v>
      </c>
    </row>
    <row r="311" spans="1:6" x14ac:dyDescent="0.25">
      <c r="A311" s="1" t="s">
        <v>366</v>
      </c>
      <c r="B311" t="s">
        <v>367</v>
      </c>
      <c r="C311" t="s">
        <v>368</v>
      </c>
      <c r="D311" t="s">
        <v>369</v>
      </c>
      <c r="E311" t="s">
        <v>222</v>
      </c>
      <c r="F311" t="s">
        <v>223</v>
      </c>
    </row>
    <row r="312" spans="1:6" x14ac:dyDescent="0.25">
      <c r="A312" s="1" t="s">
        <v>370</v>
      </c>
      <c r="B312" t="s">
        <v>371</v>
      </c>
      <c r="C312" t="e">
        <f>-BOOK, E-JOURNAL</f>
        <v>#NAME?</v>
      </c>
      <c r="D312" t="s">
        <v>372</v>
      </c>
      <c r="E312" t="s">
        <v>373</v>
      </c>
      <c r="F312" t="s">
        <v>224</v>
      </c>
    </row>
    <row r="313" spans="1:6" x14ac:dyDescent="0.25">
      <c r="A313" s="1" t="s">
        <v>374</v>
      </c>
      <c r="B313" t="s">
        <v>375</v>
      </c>
      <c r="C313" t="s">
        <v>376</v>
      </c>
      <c r="D313" t="s">
        <v>377</v>
      </c>
      <c r="E313" t="s">
        <v>378</v>
      </c>
      <c r="F313" t="s">
        <v>225</v>
      </c>
    </row>
    <row r="314" spans="1:6" x14ac:dyDescent="0.25">
      <c r="A314" s="1" t="s">
        <v>379</v>
      </c>
      <c r="B314" t="s">
        <v>380</v>
      </c>
      <c r="C314" t="s">
        <v>381</v>
      </c>
      <c r="D314" t="s">
        <v>226</v>
      </c>
      <c r="E314" t="s">
        <v>227</v>
      </c>
      <c r="F314" t="s">
        <v>228</v>
      </c>
    </row>
    <row r="315" spans="1:6" x14ac:dyDescent="0.25">
      <c r="A315" s="1" t="s">
        <v>382</v>
      </c>
      <c r="B315" t="s">
        <v>383</v>
      </c>
    </row>
    <row r="318" spans="1:6" x14ac:dyDescent="0.25">
      <c r="A318" s="1" t="s">
        <v>384</v>
      </c>
      <c r="B318" t="s">
        <v>385</v>
      </c>
      <c r="C318" t="s">
        <v>386</v>
      </c>
    </row>
    <row r="319" spans="1:6" x14ac:dyDescent="0.25">
      <c r="A319" s="1" t="s">
        <v>77</v>
      </c>
      <c r="B319" t="s">
        <v>449</v>
      </c>
      <c r="C319" t="s">
        <v>450</v>
      </c>
      <c r="D319" t="s">
        <v>451</v>
      </c>
      <c r="E319" t="s">
        <v>452</v>
      </c>
      <c r="F319" t="s">
        <v>453</v>
      </c>
    </row>
    <row r="321" spans="1:6" x14ac:dyDescent="0.25">
      <c r="A321" s="1" t="s">
        <v>304</v>
      </c>
      <c r="B321" t="s">
        <v>54</v>
      </c>
      <c r="C321" t="s">
        <v>305</v>
      </c>
      <c r="D321" t="s">
        <v>306</v>
      </c>
      <c r="E321" t="s">
        <v>54</v>
      </c>
      <c r="F321" t="s">
        <v>55</v>
      </c>
    </row>
    <row r="323" spans="1:6" x14ac:dyDescent="0.25">
      <c r="A323" s="1" t="s">
        <v>307</v>
      </c>
      <c r="B323" t="s">
        <v>54</v>
      </c>
      <c r="C323" t="s">
        <v>305</v>
      </c>
      <c r="D323" t="s">
        <v>306</v>
      </c>
      <c r="E323" t="s">
        <v>54</v>
      </c>
      <c r="F323" t="s">
        <v>55</v>
      </c>
    </row>
    <row r="325" spans="1:6" x14ac:dyDescent="0.25">
      <c r="A325" s="1" t="s">
        <v>88</v>
      </c>
      <c r="B325" t="s">
        <v>308</v>
      </c>
      <c r="C325" t="s">
        <v>305</v>
      </c>
      <c r="D325" t="s">
        <v>306</v>
      </c>
      <c r="E325" t="s">
        <v>54</v>
      </c>
      <c r="F325" t="s">
        <v>55</v>
      </c>
    </row>
    <row r="327" spans="1:6" x14ac:dyDescent="0.25">
      <c r="A327" s="1" t="s">
        <v>309</v>
      </c>
      <c r="B327" t="s">
        <v>54</v>
      </c>
      <c r="C327" t="s">
        <v>305</v>
      </c>
      <c r="D327" t="s">
        <v>306</v>
      </c>
      <c r="E327" t="s">
        <v>54</v>
      </c>
      <c r="F327" t="s">
        <v>55</v>
      </c>
    </row>
    <row r="329" spans="1:6" x14ac:dyDescent="0.25">
      <c r="A329" s="1" t="s">
        <v>311</v>
      </c>
      <c r="B329" t="s">
        <v>54</v>
      </c>
      <c r="C329" t="s">
        <v>305</v>
      </c>
      <c r="D329" t="s">
        <v>306</v>
      </c>
      <c r="E329" t="s">
        <v>54</v>
      </c>
      <c r="F329" t="s">
        <v>55</v>
      </c>
    </row>
    <row r="331" spans="1:6" x14ac:dyDescent="0.25">
      <c r="A331" s="1" t="s">
        <v>312</v>
      </c>
      <c r="B331" t="s">
        <v>54</v>
      </c>
      <c r="C331" t="s">
        <v>305</v>
      </c>
      <c r="D331" t="s">
        <v>306</v>
      </c>
      <c r="E331" t="s">
        <v>54</v>
      </c>
      <c r="F331" t="s">
        <v>55</v>
      </c>
    </row>
    <row r="333" spans="1:6" x14ac:dyDescent="0.25">
      <c r="A333" s="1" t="s">
        <v>313</v>
      </c>
      <c r="B333" t="s">
        <v>54</v>
      </c>
      <c r="C333" t="s">
        <v>305</v>
      </c>
      <c r="D333" t="s">
        <v>306</v>
      </c>
      <c r="E333" t="s">
        <v>54</v>
      </c>
      <c r="F333" t="s">
        <v>454</v>
      </c>
    </row>
    <row r="335" spans="1:6" x14ac:dyDescent="0.25">
      <c r="A335" s="1" t="s">
        <v>316</v>
      </c>
      <c r="B335" t="s">
        <v>308</v>
      </c>
      <c r="C335" t="s">
        <v>305</v>
      </c>
      <c r="D335" t="s">
        <v>306</v>
      </c>
      <c r="E335" t="s">
        <v>54</v>
      </c>
      <c r="F335" t="s">
        <v>55</v>
      </c>
    </row>
    <row r="337" spans="1:6" x14ac:dyDescent="0.25">
      <c r="A337" s="1" t="s">
        <v>317</v>
      </c>
      <c r="B337" t="s">
        <v>54</v>
      </c>
      <c r="C337" t="s">
        <v>305</v>
      </c>
      <c r="D337" t="s">
        <v>455</v>
      </c>
      <c r="E337" t="s">
        <v>54</v>
      </c>
      <c r="F337" t="s">
        <v>55</v>
      </c>
    </row>
    <row r="339" spans="1:6" x14ac:dyDescent="0.25">
      <c r="A339" s="1" t="s">
        <v>99</v>
      </c>
      <c r="B339" t="s">
        <v>308</v>
      </c>
      <c r="C339" t="s">
        <v>305</v>
      </c>
      <c r="D339" t="s">
        <v>306</v>
      </c>
      <c r="E339" t="s">
        <v>54</v>
      </c>
      <c r="F339" t="s">
        <v>55</v>
      </c>
    </row>
    <row r="341" spans="1:6" x14ac:dyDescent="0.25">
      <c r="A341" s="1" t="s">
        <v>318</v>
      </c>
      <c r="B341" t="s">
        <v>54</v>
      </c>
      <c r="C341" t="s">
        <v>305</v>
      </c>
      <c r="D341" t="s">
        <v>456</v>
      </c>
      <c r="E341" t="s">
        <v>54</v>
      </c>
      <c r="F341" t="s">
        <v>55</v>
      </c>
    </row>
    <row r="343" spans="1:6" x14ac:dyDescent="0.25">
      <c r="A343" s="1" t="s">
        <v>102</v>
      </c>
      <c r="B343" t="s">
        <v>308</v>
      </c>
      <c r="C343" t="s">
        <v>305</v>
      </c>
      <c r="D343" t="s">
        <v>306</v>
      </c>
      <c r="E343" t="s">
        <v>54</v>
      </c>
      <c r="F343" t="s">
        <v>55</v>
      </c>
    </row>
    <row r="345" spans="1:6" x14ac:dyDescent="0.25">
      <c r="A345" s="1" t="s">
        <v>320</v>
      </c>
      <c r="B345" t="s">
        <v>54</v>
      </c>
      <c r="C345" t="s">
        <v>305</v>
      </c>
      <c r="D345" t="s">
        <v>306</v>
      </c>
      <c r="E345" t="s">
        <v>54</v>
      </c>
      <c r="F345" t="s">
        <v>55</v>
      </c>
    </row>
    <row r="347" spans="1:6" x14ac:dyDescent="0.25">
      <c r="A347" s="1" t="s">
        <v>106</v>
      </c>
      <c r="B347" t="s">
        <v>308</v>
      </c>
      <c r="C347" t="s">
        <v>305</v>
      </c>
      <c r="D347" t="s">
        <v>306</v>
      </c>
      <c r="E347" t="s">
        <v>54</v>
      </c>
      <c r="F347" t="s">
        <v>55</v>
      </c>
    </row>
    <row r="349" spans="1:6" x14ac:dyDescent="0.25">
      <c r="A349" s="1" t="s">
        <v>323</v>
      </c>
      <c r="B349" t="s">
        <v>54</v>
      </c>
      <c r="C349" t="s">
        <v>305</v>
      </c>
      <c r="D349" t="s">
        <v>457</v>
      </c>
      <c r="E349" t="s">
        <v>54</v>
      </c>
      <c r="F349" t="s">
        <v>454</v>
      </c>
    </row>
    <row r="351" spans="1:6" x14ac:dyDescent="0.25">
      <c r="A351" s="1" t="s">
        <v>77</v>
      </c>
      <c r="B351" t="s">
        <v>328</v>
      </c>
      <c r="C351" t="s">
        <v>329</v>
      </c>
      <c r="D351" t="s">
        <v>330</v>
      </c>
    </row>
    <row r="353" spans="1:6" x14ac:dyDescent="0.25">
      <c r="A353" s="1" t="s">
        <v>77</v>
      </c>
      <c r="B353" t="s">
        <v>331</v>
      </c>
      <c r="C353" t="s">
        <v>332</v>
      </c>
      <c r="D353" t="s">
        <v>333</v>
      </c>
      <c r="E353" s="2">
        <v>0.17291666666666669</v>
      </c>
    </row>
    <row r="356" spans="1:6" x14ac:dyDescent="0.25">
      <c r="A356" s="1" t="s">
        <v>0</v>
      </c>
    </row>
    <row r="357" spans="1:6" x14ac:dyDescent="0.25">
      <c r="A357" s="1" t="s">
        <v>334</v>
      </c>
      <c r="B357" t="s">
        <v>335</v>
      </c>
      <c r="C357" t="s">
        <v>336</v>
      </c>
    </row>
    <row r="358" spans="1:6" x14ac:dyDescent="0.25">
      <c r="A358" s="1" t="s">
        <v>337</v>
      </c>
      <c r="B358" t="s">
        <v>338</v>
      </c>
      <c r="C358" t="s">
        <v>339</v>
      </c>
      <c r="D358" t="s">
        <v>340</v>
      </c>
      <c r="E358" t="s">
        <v>341</v>
      </c>
      <c r="F358" t="s">
        <v>219</v>
      </c>
    </row>
    <row r="359" spans="1:6" x14ac:dyDescent="0.25">
      <c r="A359" s="1" t="s">
        <v>342</v>
      </c>
      <c r="B359" t="s">
        <v>343</v>
      </c>
      <c r="C359" t="s">
        <v>344</v>
      </c>
      <c r="D359" t="s">
        <v>345</v>
      </c>
      <c r="E359" t="s">
        <v>346</v>
      </c>
      <c r="F359" t="s">
        <v>220</v>
      </c>
    </row>
    <row r="360" spans="1:6" x14ac:dyDescent="0.25">
      <c r="A360" s="1" t="s">
        <v>347</v>
      </c>
      <c r="B360" t="e">
        <f>-BIB, PEREZCU</f>
        <v>#NAME?</v>
      </c>
      <c r="C360" t="s">
        <v>348</v>
      </c>
      <c r="D360" t="s">
        <v>349</v>
      </c>
      <c r="E360" t="s">
        <v>350</v>
      </c>
      <c r="F360" t="s">
        <v>351</v>
      </c>
    </row>
    <row r="361" spans="1:6" x14ac:dyDescent="0.25">
      <c r="A361" s="1" t="s">
        <v>352</v>
      </c>
      <c r="B361" t="s">
        <v>353</v>
      </c>
      <c r="C361" t="s">
        <v>354</v>
      </c>
      <c r="D361" t="s">
        <v>355</v>
      </c>
      <c r="E361" t="s">
        <v>356</v>
      </c>
      <c r="F361" t="s">
        <v>357</v>
      </c>
    </row>
    <row r="362" spans="1:6" x14ac:dyDescent="0.25">
      <c r="A362" s="1" t="s">
        <v>358</v>
      </c>
      <c r="B362" t="s">
        <v>359</v>
      </c>
      <c r="C362" t="s">
        <v>360</v>
      </c>
      <c r="D362" t="s">
        <v>361</v>
      </c>
      <c r="E362" t="s">
        <v>362</v>
      </c>
      <c r="F362" t="s">
        <v>221</v>
      </c>
    </row>
    <row r="363" spans="1:6" x14ac:dyDescent="0.25">
      <c r="A363" s="1" t="s">
        <v>363</v>
      </c>
      <c r="B363" t="s">
        <v>364</v>
      </c>
      <c r="C363" t="s">
        <v>365</v>
      </c>
    </row>
    <row r="364" spans="1:6" x14ac:dyDescent="0.25">
      <c r="A364" s="1" t="s">
        <v>366</v>
      </c>
      <c r="B364" t="s">
        <v>367</v>
      </c>
      <c r="C364" t="s">
        <v>368</v>
      </c>
      <c r="D364" t="s">
        <v>369</v>
      </c>
      <c r="E364" t="s">
        <v>222</v>
      </c>
      <c r="F364" t="s">
        <v>223</v>
      </c>
    </row>
    <row r="365" spans="1:6" x14ac:dyDescent="0.25">
      <c r="A365" s="1" t="s">
        <v>370</v>
      </c>
      <c r="B365" t="s">
        <v>371</v>
      </c>
      <c r="C365" t="e">
        <f>-BOOK, E-JOURNAL</f>
        <v>#NAME?</v>
      </c>
      <c r="D365" t="s">
        <v>372</v>
      </c>
      <c r="E365" t="s">
        <v>373</v>
      </c>
      <c r="F365" t="s">
        <v>224</v>
      </c>
    </row>
    <row r="366" spans="1:6" x14ac:dyDescent="0.25">
      <c r="A366" s="1" t="s">
        <v>374</v>
      </c>
      <c r="B366" t="s">
        <v>375</v>
      </c>
      <c r="C366" t="s">
        <v>376</v>
      </c>
      <c r="D366" t="s">
        <v>377</v>
      </c>
      <c r="E366" t="s">
        <v>378</v>
      </c>
      <c r="F366" t="s">
        <v>225</v>
      </c>
    </row>
    <row r="367" spans="1:6" x14ac:dyDescent="0.25">
      <c r="A367" s="1" t="s">
        <v>379</v>
      </c>
      <c r="B367" t="s">
        <v>380</v>
      </c>
      <c r="C367" t="s">
        <v>381</v>
      </c>
      <c r="D367" t="s">
        <v>226</v>
      </c>
      <c r="E367" t="s">
        <v>227</v>
      </c>
      <c r="F367" t="s">
        <v>228</v>
      </c>
    </row>
    <row r="368" spans="1:6" x14ac:dyDescent="0.25">
      <c r="A368" s="1" t="s">
        <v>382</v>
      </c>
      <c r="B368" t="s">
        <v>383</v>
      </c>
    </row>
    <row r="371" spans="1:6" x14ac:dyDescent="0.25">
      <c r="A371" s="1" t="s">
        <v>384</v>
      </c>
      <c r="B371" t="s">
        <v>385</v>
      </c>
      <c r="C371" t="s">
        <v>386</v>
      </c>
    </row>
    <row r="372" spans="1:6" x14ac:dyDescent="0.25">
      <c r="A372" s="1" t="s">
        <v>77</v>
      </c>
      <c r="B372" t="s">
        <v>458</v>
      </c>
      <c r="C372" t="s">
        <v>459</v>
      </c>
      <c r="D372" t="s">
        <v>460</v>
      </c>
      <c r="E372" t="s">
        <v>461</v>
      </c>
      <c r="F372" t="s">
        <v>462</v>
      </c>
    </row>
    <row r="374" spans="1:6" x14ac:dyDescent="0.25">
      <c r="A374" s="1" t="s">
        <v>304</v>
      </c>
      <c r="B374" t="s">
        <v>54</v>
      </c>
      <c r="C374" t="s">
        <v>305</v>
      </c>
      <c r="D374" t="s">
        <v>306</v>
      </c>
      <c r="E374" t="s">
        <v>54</v>
      </c>
      <c r="F374" t="s">
        <v>247</v>
      </c>
    </row>
    <row r="376" spans="1:6" x14ac:dyDescent="0.25">
      <c r="A376" s="1" t="s">
        <v>307</v>
      </c>
      <c r="B376" t="s">
        <v>54</v>
      </c>
      <c r="C376" t="s">
        <v>305</v>
      </c>
      <c r="D376" t="s">
        <v>306</v>
      </c>
      <c r="E376" t="s">
        <v>54</v>
      </c>
      <c r="F376" t="s">
        <v>463</v>
      </c>
    </row>
    <row r="378" spans="1:6" x14ac:dyDescent="0.25">
      <c r="A378" s="1" t="s">
        <v>88</v>
      </c>
      <c r="B378" t="s">
        <v>308</v>
      </c>
      <c r="C378" t="s">
        <v>305</v>
      </c>
      <c r="D378" t="s">
        <v>306</v>
      </c>
      <c r="E378" t="s">
        <v>54</v>
      </c>
      <c r="F378" t="s">
        <v>58</v>
      </c>
    </row>
    <row r="380" spans="1:6" x14ac:dyDescent="0.25">
      <c r="A380" s="1" t="s">
        <v>309</v>
      </c>
      <c r="B380" t="s">
        <v>54</v>
      </c>
      <c r="C380" t="s">
        <v>305</v>
      </c>
      <c r="D380" t="s">
        <v>306</v>
      </c>
      <c r="E380" t="s">
        <v>54</v>
      </c>
      <c r="F380" t="s">
        <v>282</v>
      </c>
    </row>
    <row r="382" spans="1:6" x14ac:dyDescent="0.25">
      <c r="A382" s="1" t="s">
        <v>311</v>
      </c>
      <c r="B382" t="s">
        <v>54</v>
      </c>
      <c r="C382" t="s">
        <v>305</v>
      </c>
      <c r="D382" t="s">
        <v>415</v>
      </c>
      <c r="E382" t="s">
        <v>54</v>
      </c>
      <c r="F382" t="s">
        <v>464</v>
      </c>
    </row>
    <row r="384" spans="1:6" x14ac:dyDescent="0.25">
      <c r="A384" s="1" t="s">
        <v>312</v>
      </c>
      <c r="B384" t="s">
        <v>54</v>
      </c>
      <c r="C384" t="s">
        <v>305</v>
      </c>
      <c r="D384" t="s">
        <v>306</v>
      </c>
      <c r="E384" t="s">
        <v>54</v>
      </c>
      <c r="F384" t="s">
        <v>58</v>
      </c>
    </row>
    <row r="386" spans="1:6" x14ac:dyDescent="0.25">
      <c r="A386" s="1" t="s">
        <v>313</v>
      </c>
      <c r="B386" t="s">
        <v>54</v>
      </c>
      <c r="C386" t="s">
        <v>398</v>
      </c>
      <c r="D386" t="s">
        <v>465</v>
      </c>
      <c r="E386" t="s">
        <v>54</v>
      </c>
      <c r="F386" t="s">
        <v>466</v>
      </c>
    </row>
    <row r="388" spans="1:6" x14ac:dyDescent="0.25">
      <c r="A388" s="1" t="s">
        <v>316</v>
      </c>
      <c r="B388" t="s">
        <v>308</v>
      </c>
      <c r="C388" t="s">
        <v>305</v>
      </c>
      <c r="D388" t="s">
        <v>306</v>
      </c>
      <c r="E388" t="s">
        <v>54</v>
      </c>
      <c r="F388" t="s">
        <v>58</v>
      </c>
    </row>
    <row r="390" spans="1:6" x14ac:dyDescent="0.25">
      <c r="A390" s="1" t="s">
        <v>317</v>
      </c>
      <c r="B390" t="s">
        <v>54</v>
      </c>
      <c r="C390" t="s">
        <v>305</v>
      </c>
      <c r="D390" t="s">
        <v>306</v>
      </c>
      <c r="E390" t="s">
        <v>54</v>
      </c>
      <c r="F390" t="s">
        <v>467</v>
      </c>
    </row>
    <row r="392" spans="1:6" x14ac:dyDescent="0.25">
      <c r="A392" s="1" t="s">
        <v>99</v>
      </c>
      <c r="B392" t="s">
        <v>308</v>
      </c>
      <c r="C392" t="s">
        <v>305</v>
      </c>
      <c r="D392" t="s">
        <v>306</v>
      </c>
      <c r="E392" t="s">
        <v>54</v>
      </c>
      <c r="F392" t="s">
        <v>463</v>
      </c>
    </row>
    <row r="394" spans="1:6" x14ac:dyDescent="0.25">
      <c r="A394" s="1" t="s">
        <v>318</v>
      </c>
      <c r="B394" t="s">
        <v>54</v>
      </c>
      <c r="C394" t="s">
        <v>305</v>
      </c>
      <c r="D394" t="s">
        <v>306</v>
      </c>
      <c r="E394" t="s">
        <v>54</v>
      </c>
      <c r="F394" t="s">
        <v>468</v>
      </c>
    </row>
    <row r="396" spans="1:6" x14ac:dyDescent="0.25">
      <c r="A396" s="1" t="s">
        <v>102</v>
      </c>
      <c r="B396" t="s">
        <v>308</v>
      </c>
      <c r="C396" t="s">
        <v>305</v>
      </c>
      <c r="D396" t="s">
        <v>306</v>
      </c>
      <c r="E396" t="s">
        <v>54</v>
      </c>
      <c r="F396" t="s">
        <v>469</v>
      </c>
    </row>
    <row r="398" spans="1:6" x14ac:dyDescent="0.25">
      <c r="A398" s="1" t="s">
        <v>320</v>
      </c>
      <c r="B398" t="s">
        <v>54</v>
      </c>
      <c r="C398" t="s">
        <v>305</v>
      </c>
      <c r="D398" t="s">
        <v>306</v>
      </c>
      <c r="E398" t="s">
        <v>54</v>
      </c>
      <c r="F398" t="s">
        <v>470</v>
      </c>
    </row>
    <row r="400" spans="1:6" x14ac:dyDescent="0.25">
      <c r="A400" s="1" t="s">
        <v>106</v>
      </c>
      <c r="B400" t="s">
        <v>308</v>
      </c>
      <c r="C400" t="s">
        <v>305</v>
      </c>
      <c r="D400" t="s">
        <v>306</v>
      </c>
      <c r="E400" t="s">
        <v>54</v>
      </c>
      <c r="F400" t="s">
        <v>471</v>
      </c>
    </row>
    <row r="402" spans="1:6" x14ac:dyDescent="0.25">
      <c r="A402" s="1" t="s">
        <v>323</v>
      </c>
      <c r="B402" t="s">
        <v>54</v>
      </c>
      <c r="C402" t="s">
        <v>398</v>
      </c>
      <c r="D402" t="s">
        <v>457</v>
      </c>
      <c r="E402" t="s">
        <v>54</v>
      </c>
      <c r="F402" t="s">
        <v>472</v>
      </c>
    </row>
    <row r="404" spans="1:6" x14ac:dyDescent="0.25">
      <c r="A404" s="1" t="s">
        <v>77</v>
      </c>
      <c r="B404" t="s">
        <v>328</v>
      </c>
      <c r="C404" t="s">
        <v>329</v>
      </c>
      <c r="D404" t="s">
        <v>330</v>
      </c>
    </row>
    <row r="406" spans="1:6" x14ac:dyDescent="0.25">
      <c r="A406" s="1" t="s">
        <v>77</v>
      </c>
      <c r="B406" t="s">
        <v>331</v>
      </c>
      <c r="C406" t="s">
        <v>332</v>
      </c>
      <c r="D406" t="s">
        <v>333</v>
      </c>
      <c r="E406" s="2">
        <v>0.17291666666666669</v>
      </c>
    </row>
    <row r="409" spans="1:6" x14ac:dyDescent="0.25">
      <c r="A409" s="1" t="s">
        <v>0</v>
      </c>
    </row>
    <row r="410" spans="1:6" x14ac:dyDescent="0.25">
      <c r="A410" s="1" t="s">
        <v>334</v>
      </c>
      <c r="B410" t="s">
        <v>335</v>
      </c>
      <c r="C410" t="s">
        <v>336</v>
      </c>
    </row>
    <row r="411" spans="1:6" x14ac:dyDescent="0.25">
      <c r="A411" s="1" t="s">
        <v>337</v>
      </c>
      <c r="B411" t="s">
        <v>338</v>
      </c>
      <c r="C411" t="s">
        <v>339</v>
      </c>
      <c r="D411" t="s">
        <v>340</v>
      </c>
      <c r="E411" t="s">
        <v>341</v>
      </c>
      <c r="F411" t="s">
        <v>219</v>
      </c>
    </row>
    <row r="412" spans="1:6" x14ac:dyDescent="0.25">
      <c r="A412" s="1" t="s">
        <v>342</v>
      </c>
      <c r="B412" t="s">
        <v>343</v>
      </c>
      <c r="C412" t="s">
        <v>344</v>
      </c>
      <c r="D412" t="s">
        <v>345</v>
      </c>
      <c r="E412" t="s">
        <v>346</v>
      </c>
      <c r="F412" t="s">
        <v>220</v>
      </c>
    </row>
    <row r="413" spans="1:6" x14ac:dyDescent="0.25">
      <c r="A413" s="1" t="s">
        <v>347</v>
      </c>
      <c r="B413" t="e">
        <f>-BIB, PEREZCU</f>
        <v>#NAME?</v>
      </c>
      <c r="C413" t="s">
        <v>348</v>
      </c>
      <c r="D413" t="s">
        <v>349</v>
      </c>
      <c r="E413" t="s">
        <v>350</v>
      </c>
      <c r="F413" t="s">
        <v>351</v>
      </c>
    </row>
    <row r="414" spans="1:6" x14ac:dyDescent="0.25">
      <c r="A414" s="1" t="s">
        <v>352</v>
      </c>
      <c r="B414" t="s">
        <v>353</v>
      </c>
      <c r="C414" t="s">
        <v>354</v>
      </c>
      <c r="D414" t="s">
        <v>355</v>
      </c>
      <c r="E414" t="s">
        <v>356</v>
      </c>
      <c r="F414" t="s">
        <v>357</v>
      </c>
    </row>
    <row r="415" spans="1:6" x14ac:dyDescent="0.25">
      <c r="A415" s="1" t="s">
        <v>358</v>
      </c>
      <c r="B415" t="s">
        <v>359</v>
      </c>
      <c r="C415" t="s">
        <v>360</v>
      </c>
      <c r="D415" t="s">
        <v>361</v>
      </c>
      <c r="E415" t="s">
        <v>362</v>
      </c>
      <c r="F415" t="s">
        <v>221</v>
      </c>
    </row>
    <row r="416" spans="1:6" x14ac:dyDescent="0.25">
      <c r="A416" s="1" t="s">
        <v>363</v>
      </c>
      <c r="B416" t="s">
        <v>364</v>
      </c>
      <c r="C416" t="s">
        <v>365</v>
      </c>
    </row>
    <row r="417" spans="1:6" x14ac:dyDescent="0.25">
      <c r="A417" s="1" t="s">
        <v>366</v>
      </c>
      <c r="B417" t="s">
        <v>367</v>
      </c>
      <c r="C417" t="s">
        <v>368</v>
      </c>
      <c r="D417" t="s">
        <v>369</v>
      </c>
      <c r="E417" t="s">
        <v>222</v>
      </c>
      <c r="F417" t="s">
        <v>223</v>
      </c>
    </row>
    <row r="418" spans="1:6" x14ac:dyDescent="0.25">
      <c r="A418" s="1" t="s">
        <v>370</v>
      </c>
      <c r="B418" t="s">
        <v>371</v>
      </c>
      <c r="C418" t="e">
        <f>-BOOK, E-JOURNAL</f>
        <v>#NAME?</v>
      </c>
      <c r="D418" t="s">
        <v>372</v>
      </c>
      <c r="E418" t="s">
        <v>373</v>
      </c>
      <c r="F418" t="s">
        <v>224</v>
      </c>
    </row>
    <row r="419" spans="1:6" x14ac:dyDescent="0.25">
      <c r="A419" s="1" t="s">
        <v>374</v>
      </c>
      <c r="B419" t="s">
        <v>375</v>
      </c>
      <c r="C419" t="s">
        <v>376</v>
      </c>
      <c r="D419" t="s">
        <v>377</v>
      </c>
      <c r="E419" t="s">
        <v>378</v>
      </c>
      <c r="F419" t="s">
        <v>225</v>
      </c>
    </row>
    <row r="420" spans="1:6" x14ac:dyDescent="0.25">
      <c r="A420" s="1" t="s">
        <v>379</v>
      </c>
      <c r="B420" t="s">
        <v>380</v>
      </c>
      <c r="C420" t="s">
        <v>381</v>
      </c>
      <c r="D420" t="s">
        <v>226</v>
      </c>
      <c r="E420" t="s">
        <v>227</v>
      </c>
      <c r="F420" t="s">
        <v>228</v>
      </c>
    </row>
    <row r="421" spans="1:6" x14ac:dyDescent="0.25">
      <c r="A421" s="1" t="s">
        <v>382</v>
      </c>
      <c r="B421" t="s">
        <v>383</v>
      </c>
    </row>
    <row r="424" spans="1:6" x14ac:dyDescent="0.25">
      <c r="A424" s="1" t="s">
        <v>384</v>
      </c>
      <c r="B424" t="s">
        <v>385</v>
      </c>
      <c r="C424" t="s">
        <v>386</v>
      </c>
    </row>
    <row r="425" spans="1:6" x14ac:dyDescent="0.25">
      <c r="A425" s="1" t="s">
        <v>473</v>
      </c>
      <c r="B425" t="s">
        <v>277</v>
      </c>
    </row>
    <row r="427" spans="1:6" x14ac:dyDescent="0.25">
      <c r="A427" s="1" t="s">
        <v>304</v>
      </c>
      <c r="B427" t="s">
        <v>247</v>
      </c>
    </row>
    <row r="429" spans="1:6" x14ac:dyDescent="0.25">
      <c r="A429" s="1" t="s">
        <v>307</v>
      </c>
      <c r="B429" t="s">
        <v>463</v>
      </c>
    </row>
    <row r="431" spans="1:6" x14ac:dyDescent="0.25">
      <c r="A431" s="1" t="s">
        <v>88</v>
      </c>
      <c r="B431" t="s">
        <v>474</v>
      </c>
    </row>
    <row r="433" spans="1:2" x14ac:dyDescent="0.25">
      <c r="A433" s="1" t="s">
        <v>309</v>
      </c>
      <c r="B433" t="s">
        <v>282</v>
      </c>
    </row>
    <row r="435" spans="1:2" x14ac:dyDescent="0.25">
      <c r="A435" s="1" t="s">
        <v>311</v>
      </c>
      <c r="B435" t="s">
        <v>464</v>
      </c>
    </row>
    <row r="437" spans="1:2" x14ac:dyDescent="0.25">
      <c r="A437" s="1" t="s">
        <v>312</v>
      </c>
      <c r="B437" t="s">
        <v>58</v>
      </c>
    </row>
    <row r="439" spans="1:2" x14ac:dyDescent="0.25">
      <c r="A439" s="1" t="s">
        <v>313</v>
      </c>
      <c r="B439" t="s">
        <v>466</v>
      </c>
    </row>
    <row r="441" spans="1:2" x14ac:dyDescent="0.25">
      <c r="A441" s="1" t="s">
        <v>316</v>
      </c>
      <c r="B441" t="s">
        <v>474</v>
      </c>
    </row>
    <row r="443" spans="1:2" x14ac:dyDescent="0.25">
      <c r="A443" s="1" t="s">
        <v>317</v>
      </c>
      <c r="B443" t="s">
        <v>467</v>
      </c>
    </row>
    <row r="445" spans="1:2" x14ac:dyDescent="0.25">
      <c r="A445" s="1" t="s">
        <v>99</v>
      </c>
      <c r="B445" t="s">
        <v>475</v>
      </c>
    </row>
    <row r="447" spans="1:2" x14ac:dyDescent="0.25">
      <c r="A447" s="1" t="s">
        <v>318</v>
      </c>
      <c r="B447" t="s">
        <v>468</v>
      </c>
    </row>
    <row r="449" spans="1:2" x14ac:dyDescent="0.25">
      <c r="A449" s="1" t="s">
        <v>102</v>
      </c>
      <c r="B449" t="s">
        <v>476</v>
      </c>
    </row>
    <row r="451" spans="1:2" x14ac:dyDescent="0.25">
      <c r="A451" s="1" t="s">
        <v>320</v>
      </c>
      <c r="B451" t="s">
        <v>470</v>
      </c>
    </row>
    <row r="453" spans="1:2" x14ac:dyDescent="0.25">
      <c r="A453" s="1" t="s">
        <v>106</v>
      </c>
      <c r="B453" t="s">
        <v>477</v>
      </c>
    </row>
    <row r="454" spans="1:2" x14ac:dyDescent="0.25">
      <c r="A454" s="1"/>
    </row>
    <row r="455" spans="1:2" x14ac:dyDescent="0.25">
      <c r="A455" s="1" t="s">
        <v>323</v>
      </c>
      <c r="B455" t="s">
        <v>472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"/>
  <sheetViews>
    <sheetView workbookViewId="0">
      <selection activeCell="E27" sqref="E27:E28"/>
    </sheetView>
  </sheetViews>
  <sheetFormatPr baseColWidth="10" defaultRowHeight="15" x14ac:dyDescent="0.25"/>
  <cols>
    <col min="1" max="1" width="15.28515625" bestFit="1" customWidth="1"/>
    <col min="2" max="2" width="10.5703125" bestFit="1" customWidth="1"/>
    <col min="3" max="3" width="13" bestFit="1" customWidth="1"/>
    <col min="4" max="4" width="12.42578125" bestFit="1" customWidth="1"/>
    <col min="5" max="5" width="15.85546875" bestFit="1" customWidth="1"/>
    <col min="6" max="6" width="14.85546875" bestFit="1" customWidth="1"/>
    <col min="7" max="7" width="13.7109375" bestFit="1" customWidth="1"/>
    <col min="8" max="8" width="14.7109375" bestFit="1" customWidth="1"/>
    <col min="9" max="9" width="10.7109375" bestFit="1" customWidth="1"/>
    <col min="10" max="10" width="13.28515625" bestFit="1" customWidth="1"/>
    <col min="11" max="11" width="14.85546875" bestFit="1" customWidth="1"/>
    <col min="12" max="12" width="14.28515625" bestFit="1" customWidth="1"/>
    <col min="13" max="13" width="15.85546875" bestFit="1" customWidth="1"/>
    <col min="14" max="14" width="11.5703125" bestFit="1" customWidth="1"/>
    <col min="15" max="15" width="16.28515625" bestFit="1" customWidth="1"/>
    <col min="16" max="16" width="15.85546875" bestFit="1" customWidth="1"/>
    <col min="17" max="17" width="12.85546875" bestFit="1" customWidth="1"/>
    <col min="18" max="18" width="15.5703125" bestFit="1" customWidth="1"/>
    <col min="19" max="19" width="14.42578125" bestFit="1" customWidth="1"/>
    <col min="20" max="20" width="13" bestFit="1" customWidth="1"/>
    <col min="21" max="21" width="12.85546875" bestFit="1" customWidth="1"/>
    <col min="22" max="22" width="12" bestFit="1" customWidth="1"/>
    <col min="23" max="23" width="13.140625" bestFit="1" customWidth="1"/>
    <col min="24" max="24" width="11.85546875" bestFit="1" customWidth="1"/>
    <col min="25" max="25" width="13.7109375" bestFit="1" customWidth="1"/>
    <col min="26" max="26" width="15.28515625" bestFit="1" customWidth="1"/>
    <col min="27" max="27" width="14.140625" bestFit="1" customWidth="1"/>
    <col min="28" max="28" width="13.28515625" bestFit="1" customWidth="1"/>
    <col min="29" max="29" width="14.42578125" bestFit="1" customWidth="1"/>
    <col min="30" max="30" width="15.7109375" bestFit="1" customWidth="1"/>
    <col min="31" max="31" width="14.7109375" bestFit="1" customWidth="1"/>
    <col min="32" max="32" width="14.85546875" bestFit="1" customWidth="1"/>
    <col min="33" max="33" width="16.28515625" bestFit="1" customWidth="1"/>
    <col min="34" max="34" width="14.7109375" bestFit="1" customWidth="1"/>
    <col min="35" max="35" width="13.28515625" bestFit="1" customWidth="1"/>
    <col min="36" max="36" width="12.5703125" bestFit="1" customWidth="1"/>
    <col min="37" max="37" width="11.85546875" bestFit="1" customWidth="1"/>
    <col min="38" max="38" width="14.85546875" bestFit="1" customWidth="1"/>
    <col min="39" max="39" width="9.85546875" bestFit="1" customWidth="1"/>
    <col min="40" max="40" width="16.42578125" bestFit="1" customWidth="1"/>
  </cols>
  <sheetData>
    <row r="1" spans="1:41" x14ac:dyDescent="0.25">
      <c r="A1" t="s">
        <v>712</v>
      </c>
      <c r="B1" t="s">
        <v>78</v>
      </c>
      <c r="C1" t="s">
        <v>79</v>
      </c>
      <c r="D1" t="s">
        <v>80</v>
      </c>
      <c r="E1" t="s">
        <v>52</v>
      </c>
      <c r="F1" t="s">
        <v>53</v>
      </c>
      <c r="G1" t="s">
        <v>387</v>
      </c>
      <c r="H1" t="s">
        <v>483</v>
      </c>
      <c r="I1" t="s">
        <v>113</v>
      </c>
      <c r="J1" t="s">
        <v>59</v>
      </c>
      <c r="K1" t="s">
        <v>60</v>
      </c>
      <c r="L1" t="s">
        <v>404</v>
      </c>
      <c r="M1" t="s">
        <v>496</v>
      </c>
      <c r="N1" t="s">
        <v>130</v>
      </c>
      <c r="O1" t="s">
        <v>61</v>
      </c>
      <c r="P1" t="s">
        <v>62</v>
      </c>
      <c r="Q1" t="s">
        <v>423</v>
      </c>
      <c r="R1" t="s">
        <v>512</v>
      </c>
      <c r="S1" t="s">
        <v>513</v>
      </c>
      <c r="T1" t="s">
        <v>426</v>
      </c>
      <c r="U1" t="s">
        <v>427</v>
      </c>
      <c r="V1" t="s">
        <v>435</v>
      </c>
      <c r="W1" t="s">
        <v>520</v>
      </c>
      <c r="X1" t="s">
        <v>521</v>
      </c>
      <c r="Y1" t="s">
        <v>438</v>
      </c>
      <c r="Z1" t="s">
        <v>439</v>
      </c>
      <c r="AA1" t="s">
        <v>441</v>
      </c>
      <c r="AB1" t="s">
        <v>523</v>
      </c>
      <c r="AC1" t="s">
        <v>524</v>
      </c>
      <c r="AD1" t="s">
        <v>444</v>
      </c>
      <c r="AE1" t="s">
        <v>445</v>
      </c>
      <c r="AF1" t="s">
        <v>449</v>
      </c>
      <c r="AG1" t="s">
        <v>526</v>
      </c>
      <c r="AH1" t="s">
        <v>527</v>
      </c>
      <c r="AI1" t="s">
        <v>452</v>
      </c>
      <c r="AJ1" t="s">
        <v>453</v>
      </c>
      <c r="AK1" t="s">
        <v>458</v>
      </c>
      <c r="AL1" t="s">
        <v>532</v>
      </c>
      <c r="AM1" t="s">
        <v>533</v>
      </c>
      <c r="AN1" t="s">
        <v>461</v>
      </c>
      <c r="AO1" t="s">
        <v>462</v>
      </c>
    </row>
    <row r="2" spans="1:41" x14ac:dyDescent="0.25">
      <c r="A2" s="1" t="s">
        <v>307</v>
      </c>
      <c r="B2" t="s">
        <v>54</v>
      </c>
      <c r="C2" t="s">
        <v>478</v>
      </c>
      <c r="D2" t="s">
        <v>84</v>
      </c>
      <c r="E2" t="s">
        <v>54</v>
      </c>
      <c r="F2" t="s">
        <v>55</v>
      </c>
      <c r="G2" t="s">
        <v>54</v>
      </c>
      <c r="H2" t="s">
        <v>478</v>
      </c>
      <c r="I2" t="s">
        <v>84</v>
      </c>
      <c r="J2" t="s">
        <v>54</v>
      </c>
      <c r="K2" t="s">
        <v>55</v>
      </c>
      <c r="L2" t="s">
        <v>54</v>
      </c>
      <c r="M2" t="s">
        <v>478</v>
      </c>
      <c r="N2" t="s">
        <v>84</v>
      </c>
      <c r="O2" t="s">
        <v>54</v>
      </c>
      <c r="P2" t="s">
        <v>55</v>
      </c>
      <c r="Q2" t="s">
        <v>54</v>
      </c>
      <c r="R2" t="s">
        <v>478</v>
      </c>
      <c r="S2" t="s">
        <v>114</v>
      </c>
      <c r="T2" t="s">
        <v>54</v>
      </c>
      <c r="U2" t="s">
        <v>55</v>
      </c>
      <c r="V2" t="s">
        <v>54</v>
      </c>
      <c r="W2" t="s">
        <v>478</v>
      </c>
      <c r="X2" t="s">
        <v>84</v>
      </c>
      <c r="Y2" t="s">
        <v>54</v>
      </c>
      <c r="Z2" t="s">
        <v>55</v>
      </c>
      <c r="AA2" t="s">
        <v>54</v>
      </c>
      <c r="AB2" t="s">
        <v>478</v>
      </c>
      <c r="AC2" t="s">
        <v>84</v>
      </c>
      <c r="AD2" t="s">
        <v>54</v>
      </c>
      <c r="AE2" t="s">
        <v>55</v>
      </c>
      <c r="AF2" t="s">
        <v>54</v>
      </c>
      <c r="AG2" t="s">
        <v>478</v>
      </c>
      <c r="AH2" t="s">
        <v>84</v>
      </c>
      <c r="AI2" t="s">
        <v>54</v>
      </c>
      <c r="AJ2" t="s">
        <v>55</v>
      </c>
      <c r="AK2" t="s">
        <v>54</v>
      </c>
      <c r="AL2" t="s">
        <v>478</v>
      </c>
      <c r="AM2" t="s">
        <v>84</v>
      </c>
      <c r="AN2" t="s">
        <v>54</v>
      </c>
      <c r="AO2" t="s">
        <v>534</v>
      </c>
    </row>
    <row r="3" spans="1:41" x14ac:dyDescent="0.25">
      <c r="A3" s="1" t="s">
        <v>309</v>
      </c>
      <c r="B3" t="s">
        <v>54</v>
      </c>
      <c r="C3" t="s">
        <v>478</v>
      </c>
      <c r="D3" t="s">
        <v>84</v>
      </c>
      <c r="E3" t="s">
        <v>54</v>
      </c>
      <c r="F3" t="s">
        <v>55</v>
      </c>
      <c r="G3" t="s">
        <v>54</v>
      </c>
      <c r="H3" t="s">
        <v>478</v>
      </c>
      <c r="I3" t="s">
        <v>84</v>
      </c>
      <c r="J3" t="s">
        <v>54</v>
      </c>
      <c r="K3" t="s">
        <v>55</v>
      </c>
      <c r="L3" t="s">
        <v>54</v>
      </c>
      <c r="M3" t="s">
        <v>479</v>
      </c>
      <c r="N3" t="s">
        <v>84</v>
      </c>
      <c r="O3" t="s">
        <v>54</v>
      </c>
      <c r="P3" t="s">
        <v>55</v>
      </c>
      <c r="Q3" t="s">
        <v>54</v>
      </c>
      <c r="R3" t="s">
        <v>478</v>
      </c>
      <c r="S3" t="s">
        <v>84</v>
      </c>
      <c r="T3" t="s">
        <v>54</v>
      </c>
      <c r="U3" t="s">
        <v>55</v>
      </c>
      <c r="V3" t="s">
        <v>54</v>
      </c>
      <c r="W3" t="s">
        <v>478</v>
      </c>
      <c r="X3" t="s">
        <v>84</v>
      </c>
      <c r="Y3" t="s">
        <v>54</v>
      </c>
      <c r="Z3" t="s">
        <v>55</v>
      </c>
      <c r="AA3" t="s">
        <v>54</v>
      </c>
      <c r="AB3" t="s">
        <v>478</v>
      </c>
      <c r="AC3" t="s">
        <v>84</v>
      </c>
      <c r="AD3" t="s">
        <v>54</v>
      </c>
      <c r="AE3" t="s">
        <v>55</v>
      </c>
      <c r="AF3" t="s">
        <v>54</v>
      </c>
      <c r="AG3" t="s">
        <v>478</v>
      </c>
      <c r="AH3" t="s">
        <v>84</v>
      </c>
      <c r="AI3" t="s">
        <v>54</v>
      </c>
      <c r="AJ3" t="s">
        <v>55</v>
      </c>
      <c r="AK3" t="s">
        <v>54</v>
      </c>
      <c r="AL3" t="s">
        <v>478</v>
      </c>
      <c r="AM3" t="s">
        <v>84</v>
      </c>
      <c r="AN3" t="s">
        <v>54</v>
      </c>
      <c r="AO3" t="s">
        <v>58</v>
      </c>
    </row>
    <row r="4" spans="1:41" x14ac:dyDescent="0.25">
      <c r="A4" s="1" t="s">
        <v>311</v>
      </c>
      <c r="B4" t="s">
        <v>54</v>
      </c>
      <c r="C4" t="s">
        <v>479</v>
      </c>
      <c r="D4" t="s">
        <v>84</v>
      </c>
      <c r="E4" t="s">
        <v>54</v>
      </c>
      <c r="F4" t="s">
        <v>480</v>
      </c>
      <c r="G4" t="s">
        <v>54</v>
      </c>
      <c r="H4" t="s">
        <v>478</v>
      </c>
      <c r="I4" t="s">
        <v>178</v>
      </c>
      <c r="J4" t="s">
        <v>484</v>
      </c>
      <c r="K4" t="s">
        <v>485</v>
      </c>
      <c r="L4" t="s">
        <v>497</v>
      </c>
      <c r="M4" t="s">
        <v>498</v>
      </c>
      <c r="N4" t="s">
        <v>499</v>
      </c>
      <c r="O4" t="s">
        <v>54</v>
      </c>
      <c r="P4" t="s">
        <v>55</v>
      </c>
      <c r="Q4" t="s">
        <v>54</v>
      </c>
      <c r="R4" t="s">
        <v>478</v>
      </c>
      <c r="S4" t="s">
        <v>138</v>
      </c>
      <c r="T4" t="s">
        <v>54</v>
      </c>
      <c r="U4" t="s">
        <v>55</v>
      </c>
      <c r="V4" t="s">
        <v>54</v>
      </c>
      <c r="W4" t="s">
        <v>478</v>
      </c>
      <c r="X4" t="s">
        <v>84</v>
      </c>
      <c r="Y4" t="s">
        <v>54</v>
      </c>
      <c r="Z4" t="s">
        <v>55</v>
      </c>
      <c r="AA4" t="s">
        <v>54</v>
      </c>
      <c r="AB4" t="s">
        <v>478</v>
      </c>
      <c r="AC4" t="s">
        <v>84</v>
      </c>
      <c r="AD4" t="s">
        <v>56</v>
      </c>
      <c r="AE4" t="s">
        <v>55</v>
      </c>
      <c r="AF4" t="s">
        <v>54</v>
      </c>
      <c r="AG4" t="s">
        <v>478</v>
      </c>
      <c r="AH4" t="s">
        <v>84</v>
      </c>
      <c r="AI4" t="s">
        <v>54</v>
      </c>
      <c r="AJ4" t="s">
        <v>55</v>
      </c>
      <c r="AK4" t="s">
        <v>54</v>
      </c>
      <c r="AL4" t="s">
        <v>478</v>
      </c>
      <c r="AM4" t="s">
        <v>177</v>
      </c>
      <c r="AN4" t="s">
        <v>54</v>
      </c>
      <c r="AO4" t="s">
        <v>535</v>
      </c>
    </row>
    <row r="5" spans="1:41" x14ac:dyDescent="0.25">
      <c r="A5" s="1" t="s">
        <v>313</v>
      </c>
      <c r="B5" t="s">
        <v>54</v>
      </c>
      <c r="C5" t="s">
        <v>481</v>
      </c>
      <c r="D5" t="s">
        <v>84</v>
      </c>
      <c r="E5" t="s">
        <v>440</v>
      </c>
      <c r="F5" t="s">
        <v>480</v>
      </c>
      <c r="G5" t="s">
        <v>54</v>
      </c>
      <c r="H5" t="s">
        <v>486</v>
      </c>
      <c r="I5" t="s">
        <v>487</v>
      </c>
      <c r="J5" t="s">
        <v>488</v>
      </c>
      <c r="K5" t="s">
        <v>489</v>
      </c>
      <c r="L5" t="s">
        <v>500</v>
      </c>
      <c r="M5" t="s">
        <v>501</v>
      </c>
      <c r="N5" t="s">
        <v>502</v>
      </c>
      <c r="O5" t="s">
        <v>54</v>
      </c>
      <c r="P5" t="s">
        <v>55</v>
      </c>
      <c r="Q5" t="s">
        <v>230</v>
      </c>
      <c r="R5" t="s">
        <v>514</v>
      </c>
      <c r="S5" t="s">
        <v>515</v>
      </c>
      <c r="T5" t="s">
        <v>516</v>
      </c>
      <c r="U5" t="s">
        <v>55</v>
      </c>
      <c r="V5" t="s">
        <v>522</v>
      </c>
      <c r="W5" t="s">
        <v>478</v>
      </c>
      <c r="X5" t="s">
        <v>84</v>
      </c>
      <c r="Y5" t="s">
        <v>230</v>
      </c>
      <c r="Z5" t="s">
        <v>55</v>
      </c>
      <c r="AA5" t="s">
        <v>56</v>
      </c>
      <c r="AB5" t="s">
        <v>478</v>
      </c>
      <c r="AC5" t="s">
        <v>525</v>
      </c>
      <c r="AD5" t="s">
        <v>115</v>
      </c>
      <c r="AE5" t="s">
        <v>55</v>
      </c>
      <c r="AF5" t="s">
        <v>54</v>
      </c>
      <c r="AG5" t="s">
        <v>478</v>
      </c>
      <c r="AH5" t="s">
        <v>84</v>
      </c>
      <c r="AI5" t="s">
        <v>54</v>
      </c>
      <c r="AJ5" t="s">
        <v>528</v>
      </c>
      <c r="AK5" t="s">
        <v>54</v>
      </c>
      <c r="AL5" t="s">
        <v>479</v>
      </c>
      <c r="AM5" t="s">
        <v>536</v>
      </c>
      <c r="AN5" t="s">
        <v>54</v>
      </c>
      <c r="AO5" t="s">
        <v>537</v>
      </c>
    </row>
    <row r="6" spans="1:41" x14ac:dyDescent="0.25">
      <c r="A6" s="1" t="s">
        <v>317</v>
      </c>
      <c r="B6" t="s">
        <v>54</v>
      </c>
      <c r="C6" t="s">
        <v>478</v>
      </c>
      <c r="D6" t="s">
        <v>84</v>
      </c>
      <c r="E6" t="s">
        <v>54</v>
      </c>
      <c r="F6" t="s">
        <v>55</v>
      </c>
      <c r="G6" t="s">
        <v>54</v>
      </c>
      <c r="H6" t="s">
        <v>479</v>
      </c>
      <c r="I6" t="s">
        <v>84</v>
      </c>
      <c r="J6" t="s">
        <v>54</v>
      </c>
      <c r="K6" t="s">
        <v>55</v>
      </c>
      <c r="L6" t="s">
        <v>54</v>
      </c>
      <c r="M6" t="s">
        <v>478</v>
      </c>
      <c r="N6" t="s">
        <v>84</v>
      </c>
      <c r="O6" t="s">
        <v>54</v>
      </c>
      <c r="P6" t="s">
        <v>55</v>
      </c>
      <c r="Q6" t="s">
        <v>54</v>
      </c>
      <c r="R6" t="s">
        <v>478</v>
      </c>
      <c r="S6" t="s">
        <v>517</v>
      </c>
      <c r="T6" t="s">
        <v>54</v>
      </c>
      <c r="U6" t="s">
        <v>55</v>
      </c>
      <c r="V6" t="s">
        <v>54</v>
      </c>
      <c r="W6" t="s">
        <v>478</v>
      </c>
      <c r="X6" t="s">
        <v>84</v>
      </c>
      <c r="Y6" t="s">
        <v>54</v>
      </c>
      <c r="Z6" t="s">
        <v>55</v>
      </c>
      <c r="AA6" t="s">
        <v>54</v>
      </c>
      <c r="AB6" t="s">
        <v>478</v>
      </c>
      <c r="AC6" t="s">
        <v>84</v>
      </c>
      <c r="AD6" t="s">
        <v>54</v>
      </c>
      <c r="AE6" t="s">
        <v>55</v>
      </c>
      <c r="AF6" t="s">
        <v>54</v>
      </c>
      <c r="AG6" t="s">
        <v>478</v>
      </c>
      <c r="AH6" t="s">
        <v>529</v>
      </c>
      <c r="AI6" t="s">
        <v>54</v>
      </c>
      <c r="AJ6" t="s">
        <v>55</v>
      </c>
      <c r="AK6" t="s">
        <v>54</v>
      </c>
      <c r="AL6" t="s">
        <v>478</v>
      </c>
      <c r="AM6" t="s">
        <v>84</v>
      </c>
      <c r="AN6" t="s">
        <v>54</v>
      </c>
      <c r="AO6" t="s">
        <v>538</v>
      </c>
    </row>
    <row r="7" spans="1:41" x14ac:dyDescent="0.25">
      <c r="A7" s="1" t="s">
        <v>99</v>
      </c>
      <c r="B7" t="s">
        <v>308</v>
      </c>
      <c r="C7" t="s">
        <v>478</v>
      </c>
      <c r="D7" t="s">
        <v>84</v>
      </c>
      <c r="E7" t="s">
        <v>54</v>
      </c>
      <c r="F7" t="s">
        <v>55</v>
      </c>
      <c r="G7" t="s">
        <v>308</v>
      </c>
      <c r="H7" t="s">
        <v>478</v>
      </c>
      <c r="I7" t="s">
        <v>84</v>
      </c>
      <c r="J7" t="s">
        <v>54</v>
      </c>
      <c r="K7" t="s">
        <v>55</v>
      </c>
      <c r="L7" t="s">
        <v>308</v>
      </c>
      <c r="M7" t="s">
        <v>478</v>
      </c>
      <c r="N7" t="s">
        <v>84</v>
      </c>
      <c r="O7" t="s">
        <v>54</v>
      </c>
      <c r="P7" t="s">
        <v>55</v>
      </c>
      <c r="Q7" t="s">
        <v>308</v>
      </c>
      <c r="R7" t="s">
        <v>478</v>
      </c>
      <c r="S7" t="s">
        <v>84</v>
      </c>
      <c r="T7" t="s">
        <v>54</v>
      </c>
      <c r="U7" t="s">
        <v>55</v>
      </c>
      <c r="V7" t="s">
        <v>308</v>
      </c>
      <c r="W7" t="s">
        <v>478</v>
      </c>
      <c r="X7" t="s">
        <v>84</v>
      </c>
      <c r="Y7" t="s">
        <v>54</v>
      </c>
      <c r="Z7" t="s">
        <v>55</v>
      </c>
      <c r="AA7" t="s">
        <v>308</v>
      </c>
      <c r="AB7" t="s">
        <v>478</v>
      </c>
      <c r="AC7" t="s">
        <v>515</v>
      </c>
      <c r="AD7" t="s">
        <v>54</v>
      </c>
      <c r="AE7" t="s">
        <v>55</v>
      </c>
      <c r="AF7" t="s">
        <v>308</v>
      </c>
      <c r="AG7" t="s">
        <v>478</v>
      </c>
      <c r="AH7" t="s">
        <v>84</v>
      </c>
      <c r="AI7" t="s">
        <v>54</v>
      </c>
      <c r="AJ7" t="s">
        <v>55</v>
      </c>
      <c r="AK7" t="s">
        <v>308</v>
      </c>
      <c r="AL7" t="s">
        <v>478</v>
      </c>
      <c r="AM7" t="s">
        <v>84</v>
      </c>
      <c r="AN7" t="s">
        <v>54</v>
      </c>
      <c r="AO7" t="s">
        <v>480</v>
      </c>
    </row>
    <row r="8" spans="1:41" x14ac:dyDescent="0.25">
      <c r="A8" s="1" t="s">
        <v>318</v>
      </c>
      <c r="B8" t="s">
        <v>54</v>
      </c>
      <c r="C8" t="s">
        <v>478</v>
      </c>
      <c r="D8" t="s">
        <v>84</v>
      </c>
      <c r="E8" t="s">
        <v>54</v>
      </c>
      <c r="F8" t="s">
        <v>55</v>
      </c>
      <c r="G8" t="s">
        <v>54</v>
      </c>
      <c r="H8" t="s">
        <v>479</v>
      </c>
      <c r="I8" t="s">
        <v>84</v>
      </c>
      <c r="J8" t="s">
        <v>54</v>
      </c>
      <c r="K8" t="s">
        <v>55</v>
      </c>
      <c r="L8" t="s">
        <v>54</v>
      </c>
      <c r="M8" t="s">
        <v>503</v>
      </c>
      <c r="N8" t="s">
        <v>84</v>
      </c>
      <c r="O8" t="s">
        <v>504</v>
      </c>
      <c r="P8" t="s">
        <v>505</v>
      </c>
      <c r="Q8" t="s">
        <v>268</v>
      </c>
      <c r="R8" t="s">
        <v>478</v>
      </c>
      <c r="S8" t="s">
        <v>518</v>
      </c>
      <c r="T8" t="s">
        <v>54</v>
      </c>
      <c r="U8" t="s">
        <v>55</v>
      </c>
      <c r="V8" t="s">
        <v>54</v>
      </c>
      <c r="W8" t="s">
        <v>478</v>
      </c>
      <c r="X8" t="s">
        <v>84</v>
      </c>
      <c r="Y8" t="s">
        <v>54</v>
      </c>
      <c r="Z8" t="s">
        <v>55</v>
      </c>
      <c r="AA8" t="s">
        <v>54</v>
      </c>
      <c r="AB8" t="s">
        <v>478</v>
      </c>
      <c r="AC8" t="s">
        <v>84</v>
      </c>
      <c r="AD8" t="s">
        <v>54</v>
      </c>
      <c r="AE8" t="s">
        <v>55</v>
      </c>
      <c r="AF8" t="s">
        <v>54</v>
      </c>
      <c r="AG8" t="s">
        <v>478</v>
      </c>
      <c r="AH8" t="s">
        <v>530</v>
      </c>
      <c r="AI8" t="s">
        <v>54</v>
      </c>
      <c r="AJ8" t="s">
        <v>55</v>
      </c>
      <c r="AK8" t="s">
        <v>54</v>
      </c>
      <c r="AL8" t="s">
        <v>478</v>
      </c>
      <c r="AM8" t="s">
        <v>84</v>
      </c>
      <c r="AN8" t="s">
        <v>54</v>
      </c>
      <c r="AO8" t="s">
        <v>539</v>
      </c>
    </row>
    <row r="9" spans="1:41" x14ac:dyDescent="0.25">
      <c r="A9" s="1" t="s">
        <v>102</v>
      </c>
      <c r="B9" t="s">
        <v>308</v>
      </c>
      <c r="C9" t="s">
        <v>478</v>
      </c>
      <c r="D9" t="s">
        <v>84</v>
      </c>
      <c r="E9" t="s">
        <v>54</v>
      </c>
      <c r="F9" t="s">
        <v>55</v>
      </c>
      <c r="G9" t="s">
        <v>308</v>
      </c>
      <c r="H9" t="s">
        <v>478</v>
      </c>
      <c r="I9" t="s">
        <v>490</v>
      </c>
      <c r="J9" t="s">
        <v>57</v>
      </c>
      <c r="K9" t="s">
        <v>491</v>
      </c>
      <c r="L9" t="s">
        <v>506</v>
      </c>
      <c r="M9" t="s">
        <v>507</v>
      </c>
      <c r="N9" t="s">
        <v>84</v>
      </c>
      <c r="O9" t="s">
        <v>54</v>
      </c>
      <c r="P9" t="s">
        <v>55</v>
      </c>
      <c r="Q9" t="s">
        <v>308</v>
      </c>
      <c r="R9" t="s">
        <v>478</v>
      </c>
      <c r="S9" t="s">
        <v>84</v>
      </c>
      <c r="T9" t="s">
        <v>54</v>
      </c>
      <c r="U9" t="s">
        <v>55</v>
      </c>
      <c r="V9" t="s">
        <v>308</v>
      </c>
      <c r="W9" t="s">
        <v>478</v>
      </c>
      <c r="X9" t="s">
        <v>84</v>
      </c>
      <c r="Y9" t="s">
        <v>54</v>
      </c>
      <c r="Z9" t="s">
        <v>55</v>
      </c>
      <c r="AA9" t="s">
        <v>308</v>
      </c>
      <c r="AB9" t="s">
        <v>478</v>
      </c>
      <c r="AC9" t="s">
        <v>84</v>
      </c>
      <c r="AD9" t="s">
        <v>54</v>
      </c>
      <c r="AE9" t="s">
        <v>55</v>
      </c>
      <c r="AF9" t="s">
        <v>308</v>
      </c>
      <c r="AG9" t="s">
        <v>478</v>
      </c>
      <c r="AH9" t="s">
        <v>84</v>
      </c>
      <c r="AI9" t="s">
        <v>54</v>
      </c>
      <c r="AJ9" t="s">
        <v>55</v>
      </c>
      <c r="AK9" t="s">
        <v>308</v>
      </c>
      <c r="AL9" t="s">
        <v>478</v>
      </c>
      <c r="AM9" t="s">
        <v>84</v>
      </c>
      <c r="AN9" t="s">
        <v>54</v>
      </c>
      <c r="AO9" t="s">
        <v>540</v>
      </c>
    </row>
    <row r="10" spans="1:41" x14ac:dyDescent="0.25">
      <c r="A10" s="1" t="s">
        <v>320</v>
      </c>
      <c r="B10" t="s">
        <v>54</v>
      </c>
      <c r="C10" t="s">
        <v>478</v>
      </c>
      <c r="D10" t="s">
        <v>84</v>
      </c>
      <c r="E10" t="s">
        <v>54</v>
      </c>
      <c r="F10" t="s">
        <v>55</v>
      </c>
      <c r="G10" t="s">
        <v>54</v>
      </c>
      <c r="H10" t="s">
        <v>478</v>
      </c>
      <c r="I10" t="s">
        <v>84</v>
      </c>
      <c r="J10" t="s">
        <v>54</v>
      </c>
      <c r="K10" t="s">
        <v>55</v>
      </c>
      <c r="L10" t="s">
        <v>54</v>
      </c>
      <c r="M10" t="s">
        <v>508</v>
      </c>
      <c r="N10" t="s">
        <v>84</v>
      </c>
      <c r="O10" t="s">
        <v>54</v>
      </c>
      <c r="P10" t="s">
        <v>55</v>
      </c>
      <c r="Q10" t="s">
        <v>54</v>
      </c>
      <c r="R10" t="s">
        <v>478</v>
      </c>
      <c r="S10" t="s">
        <v>84</v>
      </c>
      <c r="T10" t="s">
        <v>54</v>
      </c>
      <c r="U10" t="s">
        <v>55</v>
      </c>
      <c r="V10" t="s">
        <v>54</v>
      </c>
      <c r="W10" t="s">
        <v>478</v>
      </c>
      <c r="X10" t="s">
        <v>84</v>
      </c>
      <c r="Y10" t="s">
        <v>54</v>
      </c>
      <c r="Z10" t="s">
        <v>55</v>
      </c>
      <c r="AA10" t="s">
        <v>54</v>
      </c>
      <c r="AB10" t="s">
        <v>478</v>
      </c>
      <c r="AC10" t="s">
        <v>84</v>
      </c>
      <c r="AD10" t="s">
        <v>54</v>
      </c>
      <c r="AE10" t="s">
        <v>55</v>
      </c>
      <c r="AF10" t="s">
        <v>54</v>
      </c>
      <c r="AG10" t="s">
        <v>478</v>
      </c>
      <c r="AH10" t="s">
        <v>84</v>
      </c>
      <c r="AI10" t="s">
        <v>54</v>
      </c>
      <c r="AJ10" t="s">
        <v>55</v>
      </c>
      <c r="AK10" t="s">
        <v>54</v>
      </c>
      <c r="AL10" t="s">
        <v>478</v>
      </c>
      <c r="AM10" t="s">
        <v>84</v>
      </c>
      <c r="AN10" t="s">
        <v>54</v>
      </c>
      <c r="AO10" t="s">
        <v>541</v>
      </c>
    </row>
    <row r="11" spans="1:41" x14ac:dyDescent="0.25">
      <c r="A11" s="1" t="s">
        <v>323</v>
      </c>
      <c r="B11" t="s">
        <v>54</v>
      </c>
      <c r="C11" t="s">
        <v>482</v>
      </c>
      <c r="D11" t="s">
        <v>84</v>
      </c>
      <c r="E11" t="s">
        <v>440</v>
      </c>
      <c r="F11" t="s">
        <v>279</v>
      </c>
      <c r="G11" t="s">
        <v>54</v>
      </c>
      <c r="H11" t="s">
        <v>492</v>
      </c>
      <c r="I11" t="s">
        <v>493</v>
      </c>
      <c r="J11" t="s">
        <v>494</v>
      </c>
      <c r="K11" t="s">
        <v>495</v>
      </c>
      <c r="L11" t="s">
        <v>509</v>
      </c>
      <c r="M11" t="s">
        <v>510</v>
      </c>
      <c r="N11" t="s">
        <v>511</v>
      </c>
      <c r="O11" t="s">
        <v>504</v>
      </c>
      <c r="P11" t="s">
        <v>505</v>
      </c>
      <c r="Q11" t="s">
        <v>72</v>
      </c>
      <c r="R11" t="s">
        <v>514</v>
      </c>
      <c r="S11" t="s">
        <v>519</v>
      </c>
      <c r="T11" t="s">
        <v>516</v>
      </c>
      <c r="U11" t="s">
        <v>55</v>
      </c>
      <c r="V11" t="s">
        <v>522</v>
      </c>
      <c r="W11" t="s">
        <v>478</v>
      </c>
      <c r="X11" t="s">
        <v>84</v>
      </c>
      <c r="Y11" t="s">
        <v>230</v>
      </c>
      <c r="Z11" t="s">
        <v>55</v>
      </c>
      <c r="AA11" t="s">
        <v>56</v>
      </c>
      <c r="AB11" t="s">
        <v>478</v>
      </c>
      <c r="AC11" t="s">
        <v>511</v>
      </c>
      <c r="AD11" t="s">
        <v>440</v>
      </c>
      <c r="AE11" t="s">
        <v>55</v>
      </c>
      <c r="AF11" t="s">
        <v>54</v>
      </c>
      <c r="AG11" t="s">
        <v>478</v>
      </c>
      <c r="AH11" t="s">
        <v>531</v>
      </c>
      <c r="AI11" t="s">
        <v>54</v>
      </c>
      <c r="AJ11" t="s">
        <v>528</v>
      </c>
      <c r="AK11" t="s">
        <v>54</v>
      </c>
      <c r="AL11" t="s">
        <v>479</v>
      </c>
      <c r="AM11" t="s">
        <v>542</v>
      </c>
      <c r="AN11" t="s">
        <v>54</v>
      </c>
      <c r="AO11" t="s">
        <v>543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"/>
  <sheetViews>
    <sheetView workbookViewId="0">
      <selection activeCell="F35" sqref="F35"/>
    </sheetView>
  </sheetViews>
  <sheetFormatPr baseColWidth="10" defaultRowHeight="15" x14ac:dyDescent="0.25"/>
  <cols>
    <col min="1" max="1" width="15.28515625" bestFit="1" customWidth="1"/>
    <col min="2" max="2" width="10.5703125" bestFit="1" customWidth="1"/>
    <col min="3" max="3" width="13" bestFit="1" customWidth="1"/>
    <col min="4" max="4" width="13.28515625" bestFit="1" customWidth="1"/>
    <col min="5" max="5" width="15.85546875" bestFit="1" customWidth="1"/>
    <col min="6" max="6" width="14.85546875" bestFit="1" customWidth="1"/>
    <col min="7" max="7" width="14.5703125" bestFit="1" customWidth="1"/>
    <col min="8" max="8" width="13.85546875" bestFit="1" customWidth="1"/>
    <col min="9" max="9" width="11.5703125" bestFit="1" customWidth="1"/>
    <col min="10" max="10" width="13.28515625" bestFit="1" customWidth="1"/>
    <col min="11" max="11" width="14.85546875" bestFit="1" customWidth="1"/>
    <col min="12" max="12" width="15.140625" bestFit="1" customWidth="1"/>
    <col min="13" max="13" width="15" bestFit="1" customWidth="1"/>
    <col min="14" max="14" width="12.42578125" bestFit="1" customWidth="1"/>
    <col min="15" max="15" width="16.28515625" bestFit="1" customWidth="1"/>
    <col min="16" max="16" width="15.85546875" bestFit="1" customWidth="1"/>
    <col min="17" max="17" width="13.7109375" bestFit="1" customWidth="1"/>
    <col min="18" max="18" width="14.7109375" bestFit="1" customWidth="1"/>
    <col min="19" max="19" width="14.85546875" bestFit="1" customWidth="1"/>
    <col min="20" max="20" width="13" bestFit="1" customWidth="1"/>
    <col min="21" max="22" width="12.85546875" bestFit="1" customWidth="1"/>
    <col min="23" max="23" width="12.28515625" bestFit="1" customWidth="1"/>
    <col min="24" max="24" width="12.7109375" bestFit="1" customWidth="1"/>
    <col min="25" max="25" width="13.7109375" bestFit="1" customWidth="1"/>
    <col min="26" max="26" width="15.28515625" bestFit="1" customWidth="1"/>
    <col min="27" max="27" width="15" bestFit="1" customWidth="1"/>
    <col min="28" max="28" width="12.42578125" bestFit="1" customWidth="1"/>
    <col min="29" max="29" width="14.85546875" bestFit="1" customWidth="1"/>
    <col min="30" max="30" width="15.7109375" bestFit="1" customWidth="1"/>
    <col min="31" max="31" width="14.7109375" bestFit="1" customWidth="1"/>
    <col min="32" max="32" width="15.7109375" bestFit="1" customWidth="1"/>
    <col min="33" max="33" width="15.42578125" bestFit="1" customWidth="1"/>
    <col min="34" max="34" width="15.140625" bestFit="1" customWidth="1"/>
    <col min="35" max="35" width="13.28515625" bestFit="1" customWidth="1"/>
    <col min="36" max="36" width="12.5703125" bestFit="1" customWidth="1"/>
    <col min="37" max="37" width="12.7109375" bestFit="1" customWidth="1"/>
    <col min="38" max="38" width="14" bestFit="1" customWidth="1"/>
    <col min="39" max="39" width="10.7109375" bestFit="1" customWidth="1"/>
    <col min="40" max="40" width="16.42578125" bestFit="1" customWidth="1"/>
  </cols>
  <sheetData>
    <row r="1" spans="1:41" x14ac:dyDescent="0.25">
      <c r="A1" t="s">
        <v>712</v>
      </c>
      <c r="B1" t="s">
        <v>544</v>
      </c>
      <c r="C1" t="s">
        <v>545</v>
      </c>
      <c r="D1" t="s">
        <v>546</v>
      </c>
      <c r="E1" t="s">
        <v>52</v>
      </c>
      <c r="F1" t="s">
        <v>53</v>
      </c>
      <c r="G1" t="s">
        <v>554</v>
      </c>
      <c r="H1" t="s">
        <v>555</v>
      </c>
      <c r="I1" t="s">
        <v>556</v>
      </c>
      <c r="J1" t="s">
        <v>59</v>
      </c>
      <c r="K1" t="s">
        <v>60</v>
      </c>
      <c r="L1" t="s">
        <v>570</v>
      </c>
      <c r="M1" t="s">
        <v>571</v>
      </c>
      <c r="N1" t="s">
        <v>572</v>
      </c>
      <c r="O1" t="s">
        <v>61</v>
      </c>
      <c r="P1" t="s">
        <v>62</v>
      </c>
      <c r="Q1" t="s">
        <v>586</v>
      </c>
      <c r="R1" t="s">
        <v>587</v>
      </c>
      <c r="S1" t="s">
        <v>588</v>
      </c>
      <c r="T1" t="s">
        <v>426</v>
      </c>
      <c r="U1" t="s">
        <v>427</v>
      </c>
      <c r="V1" t="s">
        <v>596</v>
      </c>
      <c r="W1" t="s">
        <v>597</v>
      </c>
      <c r="X1" t="s">
        <v>598</v>
      </c>
      <c r="Y1" t="s">
        <v>438</v>
      </c>
      <c r="Z1" t="s">
        <v>439</v>
      </c>
      <c r="AA1" t="s">
        <v>599</v>
      </c>
      <c r="AB1" t="s">
        <v>600</v>
      </c>
      <c r="AC1" t="s">
        <v>601</v>
      </c>
      <c r="AD1" t="s">
        <v>444</v>
      </c>
      <c r="AE1" t="s">
        <v>445</v>
      </c>
      <c r="AF1" t="s">
        <v>604</v>
      </c>
      <c r="AG1" t="s">
        <v>605</v>
      </c>
      <c r="AH1" t="s">
        <v>606</v>
      </c>
      <c r="AI1" t="s">
        <v>452</v>
      </c>
      <c r="AJ1" t="s">
        <v>453</v>
      </c>
      <c r="AK1" t="s">
        <v>611</v>
      </c>
      <c r="AL1" t="s">
        <v>612</v>
      </c>
      <c r="AM1" t="s">
        <v>613</v>
      </c>
      <c r="AN1" t="s">
        <v>461</v>
      </c>
      <c r="AO1" t="s">
        <v>462</v>
      </c>
    </row>
    <row r="2" spans="1:41" x14ac:dyDescent="0.25">
      <c r="A2" s="1" t="s">
        <v>304</v>
      </c>
      <c r="B2" t="s">
        <v>54</v>
      </c>
      <c r="C2" t="s">
        <v>54</v>
      </c>
      <c r="D2" t="s">
        <v>54</v>
      </c>
      <c r="E2" t="s">
        <v>54</v>
      </c>
      <c r="F2" t="s">
        <v>55</v>
      </c>
      <c r="G2" t="s">
        <v>54</v>
      </c>
      <c r="H2" t="s">
        <v>54</v>
      </c>
      <c r="I2" t="s">
        <v>54</v>
      </c>
      <c r="J2" t="s">
        <v>54</v>
      </c>
      <c r="K2" t="s">
        <v>55</v>
      </c>
      <c r="L2" t="s">
        <v>54</v>
      </c>
      <c r="M2" t="s">
        <v>57</v>
      </c>
      <c r="N2" t="s">
        <v>54</v>
      </c>
      <c r="O2" t="s">
        <v>54</v>
      </c>
      <c r="P2" t="s">
        <v>55</v>
      </c>
      <c r="Q2" t="s">
        <v>54</v>
      </c>
      <c r="R2" t="s">
        <v>54</v>
      </c>
      <c r="S2" t="s">
        <v>54</v>
      </c>
      <c r="T2" t="s">
        <v>54</v>
      </c>
      <c r="U2" t="s">
        <v>55</v>
      </c>
      <c r="V2" t="s">
        <v>54</v>
      </c>
      <c r="W2" t="s">
        <v>54</v>
      </c>
      <c r="X2" t="s">
        <v>54</v>
      </c>
      <c r="Y2" t="s">
        <v>54</v>
      </c>
      <c r="Z2" t="s">
        <v>55</v>
      </c>
      <c r="AA2" t="s">
        <v>54</v>
      </c>
      <c r="AB2" t="s">
        <v>54</v>
      </c>
      <c r="AC2" t="s">
        <v>54</v>
      </c>
      <c r="AD2" t="s">
        <v>54</v>
      </c>
      <c r="AE2" t="s">
        <v>55</v>
      </c>
      <c r="AF2" t="s">
        <v>54</v>
      </c>
      <c r="AG2" t="s">
        <v>54</v>
      </c>
      <c r="AH2" t="s">
        <v>54</v>
      </c>
      <c r="AI2" t="s">
        <v>54</v>
      </c>
      <c r="AJ2" t="s">
        <v>55</v>
      </c>
      <c r="AK2" t="s">
        <v>54</v>
      </c>
      <c r="AL2" t="s">
        <v>54</v>
      </c>
      <c r="AM2" t="s">
        <v>54</v>
      </c>
      <c r="AN2" t="s">
        <v>54</v>
      </c>
      <c r="AO2" t="s">
        <v>58</v>
      </c>
    </row>
    <row r="3" spans="1:41" x14ac:dyDescent="0.25">
      <c r="A3" s="1" t="s">
        <v>307</v>
      </c>
      <c r="B3" t="s">
        <v>54</v>
      </c>
      <c r="C3" t="s">
        <v>54</v>
      </c>
      <c r="D3" t="s">
        <v>54</v>
      </c>
      <c r="E3" t="s">
        <v>54</v>
      </c>
      <c r="F3" t="s">
        <v>55</v>
      </c>
      <c r="G3" t="s">
        <v>54</v>
      </c>
      <c r="H3" t="s">
        <v>54</v>
      </c>
      <c r="I3" t="s">
        <v>54</v>
      </c>
      <c r="J3" t="s">
        <v>54</v>
      </c>
      <c r="K3" t="s">
        <v>55</v>
      </c>
      <c r="L3" t="s">
        <v>54</v>
      </c>
      <c r="M3" t="s">
        <v>56</v>
      </c>
      <c r="N3" t="s">
        <v>54</v>
      </c>
      <c r="O3" t="s">
        <v>54</v>
      </c>
      <c r="P3" t="s">
        <v>55</v>
      </c>
      <c r="Q3" t="s">
        <v>54</v>
      </c>
      <c r="R3" t="s">
        <v>54</v>
      </c>
      <c r="S3" t="s">
        <v>589</v>
      </c>
      <c r="T3" t="s">
        <v>54</v>
      </c>
      <c r="U3" t="s">
        <v>55</v>
      </c>
      <c r="V3" t="s">
        <v>54</v>
      </c>
      <c r="W3" t="s">
        <v>54</v>
      </c>
      <c r="X3" t="s">
        <v>54</v>
      </c>
      <c r="Y3" t="s">
        <v>54</v>
      </c>
      <c r="Z3" t="s">
        <v>55</v>
      </c>
      <c r="AA3" t="s">
        <v>54</v>
      </c>
      <c r="AB3" t="s">
        <v>54</v>
      </c>
      <c r="AC3" t="s">
        <v>54</v>
      </c>
      <c r="AD3" t="s">
        <v>54</v>
      </c>
      <c r="AE3" t="s">
        <v>55</v>
      </c>
      <c r="AF3" t="s">
        <v>54</v>
      </c>
      <c r="AG3" t="s">
        <v>54</v>
      </c>
      <c r="AH3" t="s">
        <v>54</v>
      </c>
      <c r="AI3" t="s">
        <v>54</v>
      </c>
      <c r="AJ3" t="s">
        <v>55</v>
      </c>
      <c r="AK3" t="s">
        <v>54</v>
      </c>
      <c r="AL3" t="s">
        <v>54</v>
      </c>
      <c r="AM3" t="s">
        <v>54</v>
      </c>
      <c r="AN3" t="s">
        <v>54</v>
      </c>
      <c r="AO3" t="s">
        <v>152</v>
      </c>
    </row>
    <row r="4" spans="1:41" x14ac:dyDescent="0.25">
      <c r="A4" s="1" t="s">
        <v>547</v>
      </c>
      <c r="B4" t="s">
        <v>548</v>
      </c>
      <c r="C4" t="s">
        <v>54</v>
      </c>
      <c r="D4" t="s">
        <v>54</v>
      </c>
      <c r="E4" t="s">
        <v>54</v>
      </c>
      <c r="F4" t="s">
        <v>55</v>
      </c>
      <c r="G4" t="s">
        <v>548</v>
      </c>
      <c r="H4" t="s">
        <v>54</v>
      </c>
      <c r="I4" t="s">
        <v>54</v>
      </c>
      <c r="J4" t="s">
        <v>54</v>
      </c>
      <c r="K4" t="s">
        <v>55</v>
      </c>
      <c r="L4" t="s">
        <v>548</v>
      </c>
      <c r="M4" t="s">
        <v>57</v>
      </c>
      <c r="N4" t="s">
        <v>54</v>
      </c>
      <c r="O4" t="s">
        <v>54</v>
      </c>
      <c r="P4" t="s">
        <v>55</v>
      </c>
      <c r="Q4" t="s">
        <v>548</v>
      </c>
      <c r="R4" t="s">
        <v>54</v>
      </c>
      <c r="S4" t="s">
        <v>54</v>
      </c>
      <c r="T4" t="s">
        <v>54</v>
      </c>
      <c r="U4" t="s">
        <v>55</v>
      </c>
      <c r="V4" t="s">
        <v>548</v>
      </c>
      <c r="W4" t="s">
        <v>54</v>
      </c>
      <c r="X4" t="s">
        <v>54</v>
      </c>
      <c r="Y4" t="s">
        <v>54</v>
      </c>
      <c r="Z4" t="s">
        <v>55</v>
      </c>
      <c r="AA4" t="s">
        <v>548</v>
      </c>
      <c r="AB4" t="s">
        <v>54</v>
      </c>
      <c r="AC4" t="s">
        <v>54</v>
      </c>
      <c r="AD4" t="s">
        <v>54</v>
      </c>
      <c r="AE4" t="s">
        <v>55</v>
      </c>
      <c r="AF4" t="s">
        <v>548</v>
      </c>
      <c r="AG4" t="s">
        <v>54</v>
      </c>
      <c r="AH4" t="s">
        <v>54</v>
      </c>
      <c r="AI4" t="s">
        <v>54</v>
      </c>
      <c r="AJ4" t="s">
        <v>55</v>
      </c>
      <c r="AK4" t="s">
        <v>548</v>
      </c>
      <c r="AL4" t="s">
        <v>54</v>
      </c>
      <c r="AM4" t="s">
        <v>54</v>
      </c>
      <c r="AN4" t="s">
        <v>54</v>
      </c>
      <c r="AO4" t="s">
        <v>58</v>
      </c>
    </row>
    <row r="5" spans="1:41" x14ac:dyDescent="0.25">
      <c r="A5" s="1" t="s">
        <v>309</v>
      </c>
      <c r="B5" t="s">
        <v>54</v>
      </c>
      <c r="C5" t="s">
        <v>54</v>
      </c>
      <c r="D5" t="s">
        <v>54</v>
      </c>
      <c r="E5" t="s">
        <v>54</v>
      </c>
      <c r="F5" t="s">
        <v>58</v>
      </c>
      <c r="G5" t="s">
        <v>54</v>
      </c>
      <c r="H5" t="s">
        <v>54</v>
      </c>
      <c r="I5" t="s">
        <v>54</v>
      </c>
      <c r="J5" t="s">
        <v>54</v>
      </c>
      <c r="K5" t="s">
        <v>55</v>
      </c>
      <c r="L5" t="s">
        <v>54</v>
      </c>
      <c r="M5" t="s">
        <v>54</v>
      </c>
      <c r="N5" t="s">
        <v>54</v>
      </c>
      <c r="O5" t="s">
        <v>54</v>
      </c>
      <c r="P5" t="s">
        <v>55</v>
      </c>
      <c r="Q5" t="s">
        <v>54</v>
      </c>
      <c r="R5" t="s">
        <v>54</v>
      </c>
      <c r="S5" t="s">
        <v>54</v>
      </c>
      <c r="T5" t="s">
        <v>54</v>
      </c>
      <c r="U5" t="s">
        <v>55</v>
      </c>
      <c r="V5" t="s">
        <v>54</v>
      </c>
      <c r="W5" t="s">
        <v>54</v>
      </c>
      <c r="X5" t="s">
        <v>54</v>
      </c>
      <c r="Y5" t="s">
        <v>54</v>
      </c>
      <c r="Z5" t="s">
        <v>55</v>
      </c>
      <c r="AA5" t="s">
        <v>54</v>
      </c>
      <c r="AB5" t="s">
        <v>54</v>
      </c>
      <c r="AC5" t="s">
        <v>54</v>
      </c>
      <c r="AD5" t="s">
        <v>54</v>
      </c>
      <c r="AE5" t="s">
        <v>55</v>
      </c>
      <c r="AF5" t="s">
        <v>54</v>
      </c>
      <c r="AG5" t="s">
        <v>54</v>
      </c>
      <c r="AH5" t="s">
        <v>54</v>
      </c>
      <c r="AI5" t="s">
        <v>54</v>
      </c>
      <c r="AJ5" t="s">
        <v>55</v>
      </c>
      <c r="AK5" t="s">
        <v>54</v>
      </c>
      <c r="AL5" t="s">
        <v>54</v>
      </c>
      <c r="AM5" t="s">
        <v>54</v>
      </c>
      <c r="AN5" t="s">
        <v>54</v>
      </c>
      <c r="AO5" t="s">
        <v>58</v>
      </c>
    </row>
    <row r="6" spans="1:41" x14ac:dyDescent="0.25">
      <c r="A6" s="1" t="s">
        <v>311</v>
      </c>
      <c r="B6" t="s">
        <v>54</v>
      </c>
      <c r="C6" t="s">
        <v>268</v>
      </c>
      <c r="D6" t="s">
        <v>54</v>
      </c>
      <c r="E6" t="s">
        <v>268</v>
      </c>
      <c r="F6" t="s">
        <v>247</v>
      </c>
      <c r="G6" t="s">
        <v>54</v>
      </c>
      <c r="H6" t="s">
        <v>57</v>
      </c>
      <c r="I6" t="s">
        <v>557</v>
      </c>
      <c r="J6" t="s">
        <v>268</v>
      </c>
      <c r="K6" t="s">
        <v>558</v>
      </c>
      <c r="L6" t="s">
        <v>321</v>
      </c>
      <c r="M6" t="s">
        <v>573</v>
      </c>
      <c r="N6" t="s">
        <v>310</v>
      </c>
      <c r="O6" t="s">
        <v>54</v>
      </c>
      <c r="P6" t="s">
        <v>55</v>
      </c>
      <c r="Q6" t="s">
        <v>54</v>
      </c>
      <c r="R6" t="s">
        <v>54</v>
      </c>
      <c r="S6" t="s">
        <v>115</v>
      </c>
      <c r="T6" t="s">
        <v>54</v>
      </c>
      <c r="U6" t="s">
        <v>55</v>
      </c>
      <c r="V6" t="s">
        <v>54</v>
      </c>
      <c r="W6" t="s">
        <v>54</v>
      </c>
      <c r="X6" t="s">
        <v>54</v>
      </c>
      <c r="Y6" t="s">
        <v>54</v>
      </c>
      <c r="Z6" t="s">
        <v>55</v>
      </c>
      <c r="AA6" t="s">
        <v>54</v>
      </c>
      <c r="AB6" t="s">
        <v>54</v>
      </c>
      <c r="AC6" t="s">
        <v>54</v>
      </c>
      <c r="AD6" t="s">
        <v>54</v>
      </c>
      <c r="AE6" t="s">
        <v>55</v>
      </c>
      <c r="AF6" t="s">
        <v>54</v>
      </c>
      <c r="AG6" t="s">
        <v>54</v>
      </c>
      <c r="AH6" t="s">
        <v>54</v>
      </c>
      <c r="AI6" t="s">
        <v>54</v>
      </c>
      <c r="AJ6" t="s">
        <v>55</v>
      </c>
      <c r="AK6" t="s">
        <v>54</v>
      </c>
      <c r="AL6" t="s">
        <v>54</v>
      </c>
      <c r="AM6" t="s">
        <v>54</v>
      </c>
      <c r="AN6" t="s">
        <v>54</v>
      </c>
      <c r="AO6" t="s">
        <v>614</v>
      </c>
    </row>
    <row r="7" spans="1:41" x14ac:dyDescent="0.25">
      <c r="A7" s="1" t="s">
        <v>313</v>
      </c>
      <c r="B7" t="s">
        <v>54</v>
      </c>
      <c r="C7" t="s">
        <v>497</v>
      </c>
      <c r="D7" t="s">
        <v>54</v>
      </c>
      <c r="E7" t="s">
        <v>447</v>
      </c>
      <c r="F7" t="s">
        <v>279</v>
      </c>
      <c r="G7" t="s">
        <v>54</v>
      </c>
      <c r="H7" t="s">
        <v>559</v>
      </c>
      <c r="I7" t="s">
        <v>560</v>
      </c>
      <c r="J7" t="s">
        <v>561</v>
      </c>
      <c r="K7" t="s">
        <v>562</v>
      </c>
      <c r="L7" t="s">
        <v>574</v>
      </c>
      <c r="M7" t="s">
        <v>575</v>
      </c>
      <c r="N7" t="s">
        <v>56</v>
      </c>
      <c r="O7" t="s">
        <v>54</v>
      </c>
      <c r="P7" t="s">
        <v>58</v>
      </c>
      <c r="Q7" t="s">
        <v>590</v>
      </c>
      <c r="R7" t="s">
        <v>268</v>
      </c>
      <c r="S7" t="s">
        <v>591</v>
      </c>
      <c r="T7" t="s">
        <v>592</v>
      </c>
      <c r="U7" t="s">
        <v>55</v>
      </c>
      <c r="V7" t="s">
        <v>516</v>
      </c>
      <c r="W7" t="s">
        <v>54</v>
      </c>
      <c r="X7" t="s">
        <v>54</v>
      </c>
      <c r="Y7" t="s">
        <v>552</v>
      </c>
      <c r="Z7" t="s">
        <v>541</v>
      </c>
      <c r="AA7" t="s">
        <v>54</v>
      </c>
      <c r="AB7" t="s">
        <v>54</v>
      </c>
      <c r="AC7" t="s">
        <v>602</v>
      </c>
      <c r="AD7" t="s">
        <v>56</v>
      </c>
      <c r="AE7" t="s">
        <v>55</v>
      </c>
      <c r="AF7" t="s">
        <v>54</v>
      </c>
      <c r="AG7" t="s">
        <v>54</v>
      </c>
      <c r="AH7" t="s">
        <v>54</v>
      </c>
      <c r="AI7" t="s">
        <v>54</v>
      </c>
      <c r="AJ7" t="s">
        <v>607</v>
      </c>
      <c r="AK7" t="s">
        <v>54</v>
      </c>
      <c r="AL7" t="s">
        <v>54</v>
      </c>
      <c r="AM7" t="s">
        <v>615</v>
      </c>
      <c r="AN7" t="s">
        <v>54</v>
      </c>
      <c r="AO7" t="s">
        <v>616</v>
      </c>
    </row>
    <row r="8" spans="1:41" x14ac:dyDescent="0.25">
      <c r="A8" s="1" t="s">
        <v>317</v>
      </c>
      <c r="B8" t="s">
        <v>54</v>
      </c>
      <c r="C8" t="s">
        <v>54</v>
      </c>
      <c r="D8" t="s">
        <v>54</v>
      </c>
      <c r="E8" t="s">
        <v>54</v>
      </c>
      <c r="F8" t="s">
        <v>55</v>
      </c>
      <c r="G8" t="s">
        <v>54</v>
      </c>
      <c r="H8" t="s">
        <v>563</v>
      </c>
      <c r="I8" t="s">
        <v>54</v>
      </c>
      <c r="J8" t="s">
        <v>54</v>
      </c>
      <c r="K8" t="s">
        <v>55</v>
      </c>
      <c r="L8" t="s">
        <v>54</v>
      </c>
      <c r="M8" t="s">
        <v>57</v>
      </c>
      <c r="N8" t="s">
        <v>54</v>
      </c>
      <c r="O8" t="s">
        <v>54</v>
      </c>
      <c r="P8" t="s">
        <v>55</v>
      </c>
      <c r="Q8" t="s">
        <v>54</v>
      </c>
      <c r="R8" t="s">
        <v>54</v>
      </c>
      <c r="S8" t="s">
        <v>593</v>
      </c>
      <c r="T8" t="s">
        <v>54</v>
      </c>
      <c r="U8" t="s">
        <v>55</v>
      </c>
      <c r="V8" t="s">
        <v>54</v>
      </c>
      <c r="W8" t="s">
        <v>54</v>
      </c>
      <c r="X8" t="s">
        <v>54</v>
      </c>
      <c r="Y8" t="s">
        <v>54</v>
      </c>
      <c r="Z8" t="s">
        <v>55</v>
      </c>
      <c r="AA8" t="s">
        <v>54</v>
      </c>
      <c r="AB8" t="s">
        <v>54</v>
      </c>
      <c r="AC8" t="s">
        <v>54</v>
      </c>
      <c r="AD8" t="s">
        <v>54</v>
      </c>
      <c r="AE8" t="s">
        <v>55</v>
      </c>
      <c r="AF8" t="s">
        <v>54</v>
      </c>
      <c r="AG8" t="s">
        <v>54</v>
      </c>
      <c r="AH8" t="s">
        <v>608</v>
      </c>
      <c r="AI8" t="s">
        <v>54</v>
      </c>
      <c r="AJ8" t="s">
        <v>55</v>
      </c>
      <c r="AK8" t="s">
        <v>54</v>
      </c>
      <c r="AL8" t="s">
        <v>54</v>
      </c>
      <c r="AM8" t="s">
        <v>54</v>
      </c>
      <c r="AN8" t="s">
        <v>54</v>
      </c>
      <c r="AO8" t="s">
        <v>617</v>
      </c>
    </row>
    <row r="9" spans="1:41" x14ac:dyDescent="0.25">
      <c r="A9" s="1" t="s">
        <v>549</v>
      </c>
      <c r="B9" t="s">
        <v>548</v>
      </c>
      <c r="C9" t="s">
        <v>54</v>
      </c>
      <c r="D9" t="s">
        <v>54</v>
      </c>
      <c r="E9" t="s">
        <v>54</v>
      </c>
      <c r="F9" t="s">
        <v>55</v>
      </c>
      <c r="G9" t="s">
        <v>548</v>
      </c>
      <c r="H9" t="s">
        <v>54</v>
      </c>
      <c r="I9" t="s">
        <v>54</v>
      </c>
      <c r="J9" t="s">
        <v>54</v>
      </c>
      <c r="K9" t="s">
        <v>55</v>
      </c>
      <c r="L9" t="s">
        <v>548</v>
      </c>
      <c r="M9" t="s">
        <v>54</v>
      </c>
      <c r="N9" t="s">
        <v>54</v>
      </c>
      <c r="O9" t="s">
        <v>54</v>
      </c>
      <c r="P9" t="s">
        <v>55</v>
      </c>
      <c r="Q9" t="s">
        <v>548</v>
      </c>
      <c r="R9" t="s">
        <v>54</v>
      </c>
      <c r="S9" t="s">
        <v>54</v>
      </c>
      <c r="T9" t="s">
        <v>54</v>
      </c>
      <c r="U9" t="s">
        <v>55</v>
      </c>
      <c r="V9" t="s">
        <v>548</v>
      </c>
      <c r="W9" t="s">
        <v>54</v>
      </c>
      <c r="X9" t="s">
        <v>54</v>
      </c>
      <c r="Y9" t="s">
        <v>54</v>
      </c>
      <c r="Z9" t="s">
        <v>55</v>
      </c>
      <c r="AA9" t="s">
        <v>548</v>
      </c>
      <c r="AB9" t="s">
        <v>54</v>
      </c>
      <c r="AC9" t="s">
        <v>72</v>
      </c>
      <c r="AD9" t="s">
        <v>54</v>
      </c>
      <c r="AE9" t="s">
        <v>55</v>
      </c>
      <c r="AF9" t="s">
        <v>548</v>
      </c>
      <c r="AG9" t="s">
        <v>54</v>
      </c>
      <c r="AH9" t="s">
        <v>54</v>
      </c>
      <c r="AI9" t="s">
        <v>54</v>
      </c>
      <c r="AJ9" t="s">
        <v>55</v>
      </c>
      <c r="AK9" t="s">
        <v>548</v>
      </c>
      <c r="AL9" t="s">
        <v>54</v>
      </c>
      <c r="AM9" t="s">
        <v>54</v>
      </c>
      <c r="AN9" t="s">
        <v>54</v>
      </c>
      <c r="AO9" t="s">
        <v>286</v>
      </c>
    </row>
    <row r="10" spans="1:41" x14ac:dyDescent="0.25">
      <c r="A10" s="1" t="s">
        <v>318</v>
      </c>
      <c r="B10" t="s">
        <v>54</v>
      </c>
      <c r="C10" t="s">
        <v>56</v>
      </c>
      <c r="D10" t="s">
        <v>54</v>
      </c>
      <c r="E10" t="s">
        <v>54</v>
      </c>
      <c r="F10" t="s">
        <v>55</v>
      </c>
      <c r="G10" t="s">
        <v>54</v>
      </c>
      <c r="H10" t="s">
        <v>440</v>
      </c>
      <c r="I10" t="s">
        <v>54</v>
      </c>
      <c r="J10" t="s">
        <v>54</v>
      </c>
      <c r="K10" t="s">
        <v>55</v>
      </c>
      <c r="L10" t="s">
        <v>54</v>
      </c>
      <c r="M10" t="s">
        <v>576</v>
      </c>
      <c r="N10" t="s">
        <v>577</v>
      </c>
      <c r="O10" t="s">
        <v>578</v>
      </c>
      <c r="P10" t="s">
        <v>579</v>
      </c>
      <c r="Q10" t="s">
        <v>440</v>
      </c>
      <c r="R10" t="s">
        <v>54</v>
      </c>
      <c r="S10" t="s">
        <v>594</v>
      </c>
      <c r="T10" t="s">
        <v>54</v>
      </c>
      <c r="U10" t="s">
        <v>55</v>
      </c>
      <c r="V10" t="s">
        <v>54</v>
      </c>
      <c r="W10" t="s">
        <v>54</v>
      </c>
      <c r="X10" t="s">
        <v>54</v>
      </c>
      <c r="Y10" t="s">
        <v>54</v>
      </c>
      <c r="Z10" t="s">
        <v>55</v>
      </c>
      <c r="AA10" t="s">
        <v>54</v>
      </c>
      <c r="AB10" t="s">
        <v>54</v>
      </c>
      <c r="AC10" t="s">
        <v>54</v>
      </c>
      <c r="AD10" t="s">
        <v>54</v>
      </c>
      <c r="AE10" t="s">
        <v>55</v>
      </c>
      <c r="AF10" t="s">
        <v>54</v>
      </c>
      <c r="AG10" t="s">
        <v>54</v>
      </c>
      <c r="AH10" t="s">
        <v>609</v>
      </c>
      <c r="AI10" t="s">
        <v>54</v>
      </c>
      <c r="AJ10" t="s">
        <v>55</v>
      </c>
      <c r="AK10" t="s">
        <v>54</v>
      </c>
      <c r="AL10" t="s">
        <v>54</v>
      </c>
      <c r="AM10" t="s">
        <v>54</v>
      </c>
      <c r="AN10" t="s">
        <v>54</v>
      </c>
      <c r="AO10" t="s">
        <v>618</v>
      </c>
    </row>
    <row r="11" spans="1:41" x14ac:dyDescent="0.25">
      <c r="A11" s="1" t="s">
        <v>550</v>
      </c>
      <c r="B11" t="s">
        <v>548</v>
      </c>
      <c r="C11" t="s">
        <v>54</v>
      </c>
      <c r="D11" t="s">
        <v>54</v>
      </c>
      <c r="E11" t="s">
        <v>54</v>
      </c>
      <c r="F11" t="s">
        <v>55</v>
      </c>
      <c r="G11" t="s">
        <v>548</v>
      </c>
      <c r="H11" t="s">
        <v>57</v>
      </c>
      <c r="I11" t="s">
        <v>564</v>
      </c>
      <c r="J11" t="s">
        <v>54</v>
      </c>
      <c r="K11" t="s">
        <v>565</v>
      </c>
      <c r="L11" t="s">
        <v>580</v>
      </c>
      <c r="M11" t="s">
        <v>581</v>
      </c>
      <c r="N11" t="s">
        <v>54</v>
      </c>
      <c r="O11" t="s">
        <v>54</v>
      </c>
      <c r="P11" t="s">
        <v>55</v>
      </c>
      <c r="Q11" t="s">
        <v>548</v>
      </c>
      <c r="R11" t="s">
        <v>54</v>
      </c>
      <c r="S11" t="s">
        <v>54</v>
      </c>
      <c r="T11" t="s">
        <v>54</v>
      </c>
      <c r="U11" t="s">
        <v>55</v>
      </c>
      <c r="V11" t="s">
        <v>548</v>
      </c>
      <c r="W11" t="s">
        <v>54</v>
      </c>
      <c r="X11" t="s">
        <v>54</v>
      </c>
      <c r="Y11" t="s">
        <v>54</v>
      </c>
      <c r="Z11" t="s">
        <v>55</v>
      </c>
      <c r="AA11" t="s">
        <v>548</v>
      </c>
      <c r="AB11" t="s">
        <v>54</v>
      </c>
      <c r="AC11" t="s">
        <v>54</v>
      </c>
      <c r="AD11" t="s">
        <v>54</v>
      </c>
      <c r="AE11" t="s">
        <v>55</v>
      </c>
      <c r="AF11" t="s">
        <v>548</v>
      </c>
      <c r="AG11" t="s">
        <v>54</v>
      </c>
      <c r="AH11" t="s">
        <v>54</v>
      </c>
      <c r="AI11" t="s">
        <v>54</v>
      </c>
      <c r="AJ11" t="s">
        <v>55</v>
      </c>
      <c r="AK11" t="s">
        <v>548</v>
      </c>
      <c r="AL11" t="s">
        <v>54</v>
      </c>
      <c r="AM11" t="s">
        <v>54</v>
      </c>
      <c r="AN11" t="s">
        <v>54</v>
      </c>
      <c r="AO11" t="s">
        <v>619</v>
      </c>
    </row>
    <row r="12" spans="1:41" x14ac:dyDescent="0.25">
      <c r="A12" s="1" t="s">
        <v>320</v>
      </c>
      <c r="B12" t="s">
        <v>57</v>
      </c>
      <c r="C12" t="s">
        <v>54</v>
      </c>
      <c r="D12" t="s">
        <v>54</v>
      </c>
      <c r="E12" t="s">
        <v>54</v>
      </c>
      <c r="F12" t="s">
        <v>55</v>
      </c>
      <c r="G12" t="s">
        <v>54</v>
      </c>
      <c r="H12" t="s">
        <v>54</v>
      </c>
      <c r="I12" t="s">
        <v>54</v>
      </c>
      <c r="J12" t="s">
        <v>54</v>
      </c>
      <c r="K12" t="s">
        <v>55</v>
      </c>
      <c r="L12" t="s">
        <v>54</v>
      </c>
      <c r="M12" t="s">
        <v>54</v>
      </c>
      <c r="N12" t="s">
        <v>54</v>
      </c>
      <c r="O12" t="s">
        <v>54</v>
      </c>
      <c r="P12" t="s">
        <v>55</v>
      </c>
      <c r="Q12" t="s">
        <v>54</v>
      </c>
      <c r="R12" t="s">
        <v>54</v>
      </c>
      <c r="S12" t="s">
        <v>54</v>
      </c>
      <c r="T12" t="s">
        <v>54</v>
      </c>
      <c r="U12" t="s">
        <v>55</v>
      </c>
      <c r="V12" t="s">
        <v>54</v>
      </c>
      <c r="W12" t="s">
        <v>54</v>
      </c>
      <c r="X12" t="s">
        <v>54</v>
      </c>
      <c r="Y12" t="s">
        <v>54</v>
      </c>
      <c r="Z12" t="s">
        <v>55</v>
      </c>
      <c r="AA12" t="s">
        <v>54</v>
      </c>
      <c r="AB12" t="s">
        <v>54</v>
      </c>
      <c r="AC12" t="s">
        <v>54</v>
      </c>
      <c r="AD12" t="s">
        <v>54</v>
      </c>
      <c r="AE12" t="s">
        <v>55</v>
      </c>
      <c r="AF12" t="s">
        <v>54</v>
      </c>
      <c r="AG12" t="s">
        <v>54</v>
      </c>
      <c r="AH12" t="s">
        <v>54</v>
      </c>
      <c r="AI12" t="s">
        <v>54</v>
      </c>
      <c r="AJ12" t="s">
        <v>55</v>
      </c>
      <c r="AK12" t="s">
        <v>54</v>
      </c>
      <c r="AL12" t="s">
        <v>54</v>
      </c>
      <c r="AM12" t="s">
        <v>54</v>
      </c>
      <c r="AN12" t="s">
        <v>54</v>
      </c>
      <c r="AO12" t="s">
        <v>58</v>
      </c>
    </row>
    <row r="13" spans="1:41" x14ac:dyDescent="0.25">
      <c r="A13" s="1" t="s">
        <v>323</v>
      </c>
      <c r="B13" t="s">
        <v>57</v>
      </c>
      <c r="C13" t="s">
        <v>551</v>
      </c>
      <c r="D13" t="s">
        <v>54</v>
      </c>
      <c r="E13" t="s">
        <v>552</v>
      </c>
      <c r="F13" t="s">
        <v>553</v>
      </c>
      <c r="G13" t="s">
        <v>54</v>
      </c>
      <c r="H13" t="s">
        <v>566</v>
      </c>
      <c r="I13" t="s">
        <v>567</v>
      </c>
      <c r="J13" t="s">
        <v>568</v>
      </c>
      <c r="K13" t="s">
        <v>569</v>
      </c>
      <c r="L13" t="s">
        <v>582</v>
      </c>
      <c r="M13" t="s">
        <v>583</v>
      </c>
      <c r="N13" t="s">
        <v>584</v>
      </c>
      <c r="O13" t="s">
        <v>578</v>
      </c>
      <c r="P13" t="s">
        <v>585</v>
      </c>
      <c r="Q13" t="s">
        <v>202</v>
      </c>
      <c r="R13" t="s">
        <v>268</v>
      </c>
      <c r="S13" t="s">
        <v>595</v>
      </c>
      <c r="T13" t="s">
        <v>592</v>
      </c>
      <c r="U13" t="s">
        <v>55</v>
      </c>
      <c r="V13" t="s">
        <v>516</v>
      </c>
      <c r="W13" t="s">
        <v>54</v>
      </c>
      <c r="X13" t="s">
        <v>54</v>
      </c>
      <c r="Y13" t="s">
        <v>552</v>
      </c>
      <c r="Z13" t="s">
        <v>541</v>
      </c>
      <c r="AA13" t="s">
        <v>54</v>
      </c>
      <c r="AB13" t="s">
        <v>54</v>
      </c>
      <c r="AC13" t="s">
        <v>603</v>
      </c>
      <c r="AD13" t="s">
        <v>56</v>
      </c>
      <c r="AE13" t="s">
        <v>55</v>
      </c>
      <c r="AF13" t="s">
        <v>54</v>
      </c>
      <c r="AG13" t="s">
        <v>54</v>
      </c>
      <c r="AH13" t="s">
        <v>610</v>
      </c>
      <c r="AI13" t="s">
        <v>54</v>
      </c>
      <c r="AJ13" t="s">
        <v>607</v>
      </c>
      <c r="AK13" t="s">
        <v>54</v>
      </c>
      <c r="AL13" t="s">
        <v>54</v>
      </c>
      <c r="AM13" t="s">
        <v>615</v>
      </c>
      <c r="AN13" t="s">
        <v>54</v>
      </c>
      <c r="AO13" t="s">
        <v>620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"/>
  <sheetViews>
    <sheetView workbookViewId="0">
      <selection activeCell="F31" sqref="F31"/>
    </sheetView>
  </sheetViews>
  <sheetFormatPr baseColWidth="10" defaultColWidth="11.28515625" defaultRowHeight="15" x14ac:dyDescent="0.25"/>
  <cols>
    <col min="1" max="1" width="14.5703125" bestFit="1" customWidth="1"/>
    <col min="2" max="2" width="11.42578125" bestFit="1" customWidth="1"/>
    <col min="3" max="3" width="13" bestFit="1" customWidth="1"/>
    <col min="4" max="4" width="12.42578125" bestFit="1" customWidth="1"/>
    <col min="5" max="5" width="15.85546875" bestFit="1" customWidth="1"/>
    <col min="6" max="6" width="14.85546875" bestFit="1" customWidth="1"/>
    <col min="7" max="7" width="14.5703125" bestFit="1" customWidth="1"/>
    <col min="8" max="8" width="13.85546875" bestFit="1" customWidth="1"/>
    <col min="9" max="9" width="11.5703125" bestFit="1" customWidth="1"/>
    <col min="10" max="10" width="13.28515625" bestFit="1" customWidth="1"/>
    <col min="11" max="11" width="14.85546875" bestFit="1" customWidth="1"/>
    <col min="12" max="12" width="15.140625" bestFit="1" customWidth="1"/>
    <col min="13" max="13" width="15" bestFit="1" customWidth="1"/>
    <col min="14" max="14" width="12.42578125" bestFit="1" customWidth="1"/>
    <col min="15" max="15" width="16.28515625" bestFit="1" customWidth="1"/>
    <col min="16" max="16" width="15.85546875" bestFit="1" customWidth="1"/>
    <col min="17" max="17" width="13.7109375" bestFit="1" customWidth="1"/>
    <col min="18" max="18" width="14.7109375" bestFit="1" customWidth="1"/>
    <col min="19" max="19" width="14.85546875" bestFit="1" customWidth="1"/>
    <col min="20" max="20" width="13" bestFit="1" customWidth="1"/>
    <col min="21" max="22" width="12.85546875" bestFit="1" customWidth="1"/>
    <col min="23" max="23" width="12.28515625" bestFit="1" customWidth="1"/>
    <col min="24" max="24" width="12.7109375" bestFit="1" customWidth="1"/>
    <col min="25" max="25" width="13.7109375" bestFit="1" customWidth="1"/>
    <col min="26" max="26" width="15.28515625" bestFit="1" customWidth="1"/>
    <col min="27" max="27" width="15" bestFit="1" customWidth="1"/>
    <col min="28" max="28" width="12.42578125" bestFit="1" customWidth="1"/>
    <col min="29" max="29" width="14.85546875" bestFit="1" customWidth="1"/>
    <col min="30" max="30" width="15.7109375" bestFit="1" customWidth="1"/>
    <col min="31" max="31" width="14.7109375" bestFit="1" customWidth="1"/>
    <col min="32" max="32" width="15.7109375" bestFit="1" customWidth="1"/>
    <col min="33" max="33" width="15.42578125" bestFit="1" customWidth="1"/>
    <col min="34" max="34" width="15.140625" bestFit="1" customWidth="1"/>
    <col min="35" max="35" width="13.28515625" bestFit="1" customWidth="1"/>
    <col min="36" max="36" width="12.5703125" bestFit="1" customWidth="1"/>
    <col min="37" max="37" width="12.7109375" bestFit="1" customWidth="1"/>
    <col min="38" max="38" width="14" bestFit="1" customWidth="1"/>
    <col min="39" max="39" width="10.7109375" bestFit="1" customWidth="1"/>
    <col min="40" max="40" width="16.42578125" bestFit="1" customWidth="1"/>
    <col min="41" max="41" width="11.42578125" bestFit="1" customWidth="1"/>
  </cols>
  <sheetData>
    <row r="1" spans="1:41" x14ac:dyDescent="0.25">
      <c r="A1" t="s">
        <v>712</v>
      </c>
      <c r="B1" t="s">
        <v>621</v>
      </c>
      <c r="C1" t="s">
        <v>79</v>
      </c>
      <c r="D1" t="s">
        <v>80</v>
      </c>
      <c r="E1" t="s">
        <v>52</v>
      </c>
      <c r="F1" t="s">
        <v>53</v>
      </c>
      <c r="G1" t="s">
        <v>554</v>
      </c>
      <c r="H1" t="s">
        <v>555</v>
      </c>
      <c r="I1" t="s">
        <v>556</v>
      </c>
      <c r="J1" t="s">
        <v>59</v>
      </c>
      <c r="K1" t="s">
        <v>60</v>
      </c>
      <c r="L1" t="s">
        <v>570</v>
      </c>
      <c r="M1" t="s">
        <v>571</v>
      </c>
      <c r="N1" t="s">
        <v>572</v>
      </c>
      <c r="O1" t="s">
        <v>61</v>
      </c>
      <c r="P1" t="s">
        <v>62</v>
      </c>
      <c r="Q1" t="s">
        <v>586</v>
      </c>
      <c r="R1" t="s">
        <v>587</v>
      </c>
      <c r="S1" t="s">
        <v>588</v>
      </c>
      <c r="T1" t="s">
        <v>426</v>
      </c>
      <c r="U1" t="s">
        <v>427</v>
      </c>
      <c r="V1" t="s">
        <v>596</v>
      </c>
      <c r="W1" t="s">
        <v>597</v>
      </c>
      <c r="X1" t="s">
        <v>598</v>
      </c>
      <c r="Y1" t="s">
        <v>438</v>
      </c>
      <c r="Z1" t="s">
        <v>439</v>
      </c>
      <c r="AA1" t="s">
        <v>599</v>
      </c>
      <c r="AB1" t="s">
        <v>600</v>
      </c>
      <c r="AC1" t="s">
        <v>601</v>
      </c>
      <c r="AD1" t="s">
        <v>444</v>
      </c>
      <c r="AE1" t="s">
        <v>445</v>
      </c>
      <c r="AF1" t="s">
        <v>604</v>
      </c>
      <c r="AG1" t="s">
        <v>605</v>
      </c>
      <c r="AH1" t="s">
        <v>606</v>
      </c>
      <c r="AI1" t="s">
        <v>452</v>
      </c>
      <c r="AJ1" t="s">
        <v>453</v>
      </c>
      <c r="AK1" t="s">
        <v>611</v>
      </c>
      <c r="AL1" t="s">
        <v>612</v>
      </c>
      <c r="AM1" t="s">
        <v>613</v>
      </c>
      <c r="AN1" t="s">
        <v>461</v>
      </c>
      <c r="AO1" t="s">
        <v>462</v>
      </c>
    </row>
    <row r="2" spans="1:41" x14ac:dyDescent="0.25">
      <c r="A2" s="1" t="s">
        <v>622</v>
      </c>
      <c r="B2" t="s">
        <v>548</v>
      </c>
      <c r="C2" t="s">
        <v>54</v>
      </c>
      <c r="D2" t="s">
        <v>54</v>
      </c>
      <c r="E2" t="s">
        <v>54</v>
      </c>
      <c r="F2" t="s">
        <v>55</v>
      </c>
      <c r="G2" t="s">
        <v>548</v>
      </c>
      <c r="H2" t="s">
        <v>54</v>
      </c>
      <c r="I2" t="s">
        <v>54</v>
      </c>
      <c r="J2" t="s">
        <v>54</v>
      </c>
      <c r="K2" t="s">
        <v>58</v>
      </c>
      <c r="L2" t="s">
        <v>548</v>
      </c>
      <c r="M2" t="s">
        <v>54</v>
      </c>
      <c r="N2" t="s">
        <v>54</v>
      </c>
      <c r="O2" t="s">
        <v>54</v>
      </c>
      <c r="P2" t="s">
        <v>55</v>
      </c>
      <c r="Q2" t="s">
        <v>548</v>
      </c>
      <c r="R2" t="s">
        <v>54</v>
      </c>
      <c r="S2" t="s">
        <v>54</v>
      </c>
      <c r="T2" t="s">
        <v>54</v>
      </c>
      <c r="U2" t="s">
        <v>55</v>
      </c>
      <c r="V2" t="s">
        <v>548</v>
      </c>
      <c r="W2" t="s">
        <v>54</v>
      </c>
      <c r="X2" t="s">
        <v>54</v>
      </c>
      <c r="Y2" t="s">
        <v>54</v>
      </c>
      <c r="Z2" t="s">
        <v>55</v>
      </c>
      <c r="AA2" t="s">
        <v>548</v>
      </c>
      <c r="AB2" t="s">
        <v>54</v>
      </c>
      <c r="AC2" t="s">
        <v>54</v>
      </c>
      <c r="AD2" t="s">
        <v>54</v>
      </c>
      <c r="AE2" t="s">
        <v>55</v>
      </c>
      <c r="AF2" t="s">
        <v>548</v>
      </c>
      <c r="AG2" t="s">
        <v>54</v>
      </c>
      <c r="AH2" t="s">
        <v>54</v>
      </c>
      <c r="AI2" t="s">
        <v>54</v>
      </c>
      <c r="AJ2" t="s">
        <v>55</v>
      </c>
      <c r="AK2" t="s">
        <v>548</v>
      </c>
      <c r="AL2" t="s">
        <v>54</v>
      </c>
      <c r="AM2" t="s">
        <v>54</v>
      </c>
      <c r="AN2" t="s">
        <v>54</v>
      </c>
      <c r="AO2" t="s">
        <v>58</v>
      </c>
    </row>
    <row r="3" spans="1:41" x14ac:dyDescent="0.25">
      <c r="A3" s="1" t="s">
        <v>623</v>
      </c>
      <c r="B3" t="s">
        <v>624</v>
      </c>
      <c r="C3" t="s">
        <v>54</v>
      </c>
      <c r="D3" t="s">
        <v>54</v>
      </c>
      <c r="E3" t="s">
        <v>54</v>
      </c>
      <c r="F3" t="s">
        <v>55</v>
      </c>
      <c r="G3" t="s">
        <v>624</v>
      </c>
      <c r="H3" t="s">
        <v>54</v>
      </c>
      <c r="I3" t="s">
        <v>54</v>
      </c>
      <c r="J3" t="s">
        <v>54</v>
      </c>
      <c r="K3" t="s">
        <v>55</v>
      </c>
      <c r="L3" t="s">
        <v>624</v>
      </c>
      <c r="M3" t="s">
        <v>57</v>
      </c>
      <c r="N3" t="s">
        <v>54</v>
      </c>
      <c r="O3" t="s">
        <v>54</v>
      </c>
      <c r="P3" t="s">
        <v>55</v>
      </c>
      <c r="Q3" t="s">
        <v>624</v>
      </c>
      <c r="R3" t="s">
        <v>54</v>
      </c>
      <c r="S3" t="s">
        <v>230</v>
      </c>
      <c r="T3" t="s">
        <v>54</v>
      </c>
      <c r="U3" t="s">
        <v>55</v>
      </c>
      <c r="V3" t="s">
        <v>624</v>
      </c>
      <c r="W3" t="s">
        <v>54</v>
      </c>
      <c r="X3" t="s">
        <v>54</v>
      </c>
      <c r="Y3" t="s">
        <v>54</v>
      </c>
      <c r="Z3" t="s">
        <v>55</v>
      </c>
      <c r="AA3" t="s">
        <v>624</v>
      </c>
      <c r="AB3" t="s">
        <v>54</v>
      </c>
      <c r="AC3" t="s">
        <v>54</v>
      </c>
      <c r="AD3" t="s">
        <v>54</v>
      </c>
      <c r="AE3" t="s">
        <v>55</v>
      </c>
      <c r="AF3" t="s">
        <v>624</v>
      </c>
      <c r="AG3" t="s">
        <v>54</v>
      </c>
      <c r="AH3" t="s">
        <v>54</v>
      </c>
      <c r="AI3" t="s">
        <v>54</v>
      </c>
      <c r="AJ3" t="s">
        <v>55</v>
      </c>
      <c r="AK3" t="s">
        <v>624</v>
      </c>
      <c r="AL3" t="s">
        <v>54</v>
      </c>
      <c r="AM3" t="s">
        <v>54</v>
      </c>
      <c r="AN3" t="s">
        <v>54</v>
      </c>
      <c r="AO3" t="s">
        <v>279</v>
      </c>
    </row>
    <row r="4" spans="1:41" x14ac:dyDescent="0.25">
      <c r="A4" s="1" t="s">
        <v>547</v>
      </c>
      <c r="B4" t="s">
        <v>548</v>
      </c>
      <c r="C4" t="s">
        <v>54</v>
      </c>
      <c r="D4" t="s">
        <v>54</v>
      </c>
      <c r="E4" t="s">
        <v>54</v>
      </c>
      <c r="F4" t="s">
        <v>55</v>
      </c>
      <c r="G4" t="s">
        <v>548</v>
      </c>
      <c r="H4" t="s">
        <v>54</v>
      </c>
      <c r="I4" t="s">
        <v>54</v>
      </c>
      <c r="J4" t="s">
        <v>54</v>
      </c>
      <c r="K4" t="s">
        <v>55</v>
      </c>
      <c r="L4" t="s">
        <v>548</v>
      </c>
      <c r="M4" t="s">
        <v>56</v>
      </c>
      <c r="N4" t="s">
        <v>54</v>
      </c>
      <c r="O4" t="s">
        <v>54</v>
      </c>
      <c r="P4" t="s">
        <v>55</v>
      </c>
      <c r="Q4" t="s">
        <v>548</v>
      </c>
      <c r="R4" t="s">
        <v>54</v>
      </c>
      <c r="S4" t="s">
        <v>54</v>
      </c>
      <c r="T4" t="s">
        <v>54</v>
      </c>
      <c r="U4" t="s">
        <v>55</v>
      </c>
      <c r="V4" t="s">
        <v>548</v>
      </c>
      <c r="W4" t="s">
        <v>54</v>
      </c>
      <c r="X4" t="s">
        <v>54</v>
      </c>
      <c r="Y4" t="s">
        <v>54</v>
      </c>
      <c r="Z4" t="s">
        <v>55</v>
      </c>
      <c r="AA4" t="s">
        <v>548</v>
      </c>
      <c r="AB4" t="s">
        <v>54</v>
      </c>
      <c r="AC4" t="s">
        <v>57</v>
      </c>
      <c r="AD4" t="s">
        <v>54</v>
      </c>
      <c r="AE4" t="s">
        <v>55</v>
      </c>
      <c r="AF4" t="s">
        <v>548</v>
      </c>
      <c r="AG4" t="s">
        <v>54</v>
      </c>
      <c r="AH4" t="s">
        <v>54</v>
      </c>
      <c r="AI4" t="s">
        <v>54</v>
      </c>
      <c r="AJ4" t="s">
        <v>55</v>
      </c>
      <c r="AK4" t="s">
        <v>548</v>
      </c>
      <c r="AL4" t="s">
        <v>54</v>
      </c>
      <c r="AM4" t="s">
        <v>54</v>
      </c>
      <c r="AN4" t="s">
        <v>54</v>
      </c>
      <c r="AO4" t="s">
        <v>247</v>
      </c>
    </row>
    <row r="5" spans="1:41" x14ac:dyDescent="0.25">
      <c r="A5" s="1" t="s">
        <v>625</v>
      </c>
      <c r="B5" t="s">
        <v>624</v>
      </c>
      <c r="C5" t="s">
        <v>54</v>
      </c>
      <c r="D5" t="s">
        <v>54</v>
      </c>
      <c r="E5" t="s">
        <v>54</v>
      </c>
      <c r="F5" t="s">
        <v>55</v>
      </c>
      <c r="G5" t="s">
        <v>624</v>
      </c>
      <c r="H5" t="s">
        <v>54</v>
      </c>
      <c r="I5" t="s">
        <v>54</v>
      </c>
      <c r="J5" t="s">
        <v>54</v>
      </c>
      <c r="K5" t="s">
        <v>55</v>
      </c>
      <c r="L5" t="s">
        <v>624</v>
      </c>
      <c r="M5" t="s">
        <v>57</v>
      </c>
      <c r="N5" t="s">
        <v>54</v>
      </c>
      <c r="O5" t="s">
        <v>54</v>
      </c>
      <c r="P5" t="s">
        <v>55</v>
      </c>
      <c r="Q5" t="s">
        <v>624</v>
      </c>
      <c r="R5" t="s">
        <v>54</v>
      </c>
      <c r="S5" t="s">
        <v>54</v>
      </c>
      <c r="T5" t="s">
        <v>54</v>
      </c>
      <c r="U5" t="s">
        <v>55</v>
      </c>
      <c r="V5" t="s">
        <v>624</v>
      </c>
      <c r="W5" t="s">
        <v>54</v>
      </c>
      <c r="X5" t="s">
        <v>54</v>
      </c>
      <c r="Y5" t="s">
        <v>54</v>
      </c>
      <c r="Z5" t="s">
        <v>55</v>
      </c>
      <c r="AA5" t="s">
        <v>624</v>
      </c>
      <c r="AB5" t="s">
        <v>54</v>
      </c>
      <c r="AC5" t="s">
        <v>54</v>
      </c>
      <c r="AD5" t="s">
        <v>54</v>
      </c>
      <c r="AE5" t="s">
        <v>55</v>
      </c>
      <c r="AF5" t="s">
        <v>624</v>
      </c>
      <c r="AG5" t="s">
        <v>54</v>
      </c>
      <c r="AH5" t="s">
        <v>54</v>
      </c>
      <c r="AI5" t="s">
        <v>54</v>
      </c>
      <c r="AJ5" t="s">
        <v>55</v>
      </c>
      <c r="AK5" t="s">
        <v>624</v>
      </c>
      <c r="AL5" t="s">
        <v>54</v>
      </c>
      <c r="AM5" t="s">
        <v>54</v>
      </c>
      <c r="AN5" t="s">
        <v>54</v>
      </c>
      <c r="AO5" t="s">
        <v>58</v>
      </c>
    </row>
    <row r="6" spans="1:41" x14ac:dyDescent="0.25">
      <c r="A6" s="1" t="s">
        <v>626</v>
      </c>
      <c r="B6" t="s">
        <v>624</v>
      </c>
      <c r="C6" t="s">
        <v>57</v>
      </c>
      <c r="D6" t="s">
        <v>54</v>
      </c>
      <c r="E6" t="s">
        <v>54</v>
      </c>
      <c r="F6" t="s">
        <v>55</v>
      </c>
      <c r="G6" t="s">
        <v>624</v>
      </c>
      <c r="H6" t="s">
        <v>54</v>
      </c>
      <c r="I6" t="s">
        <v>310</v>
      </c>
      <c r="J6" t="s">
        <v>230</v>
      </c>
      <c r="K6" t="s">
        <v>633</v>
      </c>
      <c r="L6" t="s">
        <v>644</v>
      </c>
      <c r="M6" t="s">
        <v>645</v>
      </c>
      <c r="N6" t="s">
        <v>54</v>
      </c>
      <c r="O6" t="s">
        <v>54</v>
      </c>
      <c r="P6" t="s">
        <v>55</v>
      </c>
      <c r="Q6" t="s">
        <v>624</v>
      </c>
      <c r="R6" t="s">
        <v>54</v>
      </c>
      <c r="S6" t="s">
        <v>56</v>
      </c>
      <c r="T6" t="s">
        <v>54</v>
      </c>
      <c r="U6" t="s">
        <v>55</v>
      </c>
      <c r="V6" t="s">
        <v>624</v>
      </c>
      <c r="W6" t="s">
        <v>54</v>
      </c>
      <c r="X6" t="s">
        <v>54</v>
      </c>
      <c r="Y6" t="s">
        <v>54</v>
      </c>
      <c r="Z6" t="s">
        <v>55</v>
      </c>
      <c r="AA6" t="s">
        <v>624</v>
      </c>
      <c r="AB6" t="s">
        <v>54</v>
      </c>
      <c r="AC6" t="s">
        <v>54</v>
      </c>
      <c r="AD6" t="s">
        <v>54</v>
      </c>
      <c r="AE6" t="s">
        <v>55</v>
      </c>
      <c r="AF6" t="s">
        <v>624</v>
      </c>
      <c r="AG6" t="s">
        <v>54</v>
      </c>
      <c r="AH6" t="s">
        <v>54</v>
      </c>
      <c r="AI6" t="s">
        <v>54</v>
      </c>
      <c r="AJ6" t="s">
        <v>55</v>
      </c>
      <c r="AK6" t="s">
        <v>624</v>
      </c>
      <c r="AL6" t="s">
        <v>54</v>
      </c>
      <c r="AM6" t="s">
        <v>54</v>
      </c>
      <c r="AN6" t="s">
        <v>54</v>
      </c>
      <c r="AO6" t="s">
        <v>668</v>
      </c>
    </row>
    <row r="7" spans="1:41" x14ac:dyDescent="0.25">
      <c r="A7" s="1" t="s">
        <v>627</v>
      </c>
      <c r="B7" t="s">
        <v>624</v>
      </c>
      <c r="C7" t="s">
        <v>202</v>
      </c>
      <c r="D7" t="s">
        <v>54</v>
      </c>
      <c r="E7" t="s">
        <v>522</v>
      </c>
      <c r="F7" t="s">
        <v>480</v>
      </c>
      <c r="G7" t="s">
        <v>624</v>
      </c>
      <c r="H7" t="s">
        <v>634</v>
      </c>
      <c r="I7" t="s">
        <v>635</v>
      </c>
      <c r="J7" t="s">
        <v>636</v>
      </c>
      <c r="K7" t="s">
        <v>637</v>
      </c>
      <c r="L7" t="s">
        <v>646</v>
      </c>
      <c r="M7" t="s">
        <v>647</v>
      </c>
      <c r="N7" t="s">
        <v>310</v>
      </c>
      <c r="O7" t="s">
        <v>54</v>
      </c>
      <c r="P7" t="s">
        <v>58</v>
      </c>
      <c r="Q7" t="s">
        <v>657</v>
      </c>
      <c r="R7" t="s">
        <v>431</v>
      </c>
      <c r="S7" t="s">
        <v>557</v>
      </c>
      <c r="T7" t="s">
        <v>440</v>
      </c>
      <c r="U7" t="s">
        <v>55</v>
      </c>
      <c r="V7" t="s">
        <v>659</v>
      </c>
      <c r="W7" t="s">
        <v>54</v>
      </c>
      <c r="X7" t="s">
        <v>54</v>
      </c>
      <c r="Y7" t="s">
        <v>447</v>
      </c>
      <c r="Z7" t="s">
        <v>55</v>
      </c>
      <c r="AA7" t="s">
        <v>624</v>
      </c>
      <c r="AB7" t="s">
        <v>54</v>
      </c>
      <c r="AC7" t="s">
        <v>663</v>
      </c>
      <c r="AD7" t="s">
        <v>391</v>
      </c>
      <c r="AE7" t="s">
        <v>55</v>
      </c>
      <c r="AF7" t="s">
        <v>624</v>
      </c>
      <c r="AG7" t="s">
        <v>54</v>
      </c>
      <c r="AH7" t="s">
        <v>54</v>
      </c>
      <c r="AI7" t="s">
        <v>54</v>
      </c>
      <c r="AJ7" t="s">
        <v>665</v>
      </c>
      <c r="AK7" t="s">
        <v>624</v>
      </c>
      <c r="AL7" t="s">
        <v>56</v>
      </c>
      <c r="AM7" t="s">
        <v>669</v>
      </c>
      <c r="AN7" t="s">
        <v>54</v>
      </c>
      <c r="AO7" t="s">
        <v>670</v>
      </c>
    </row>
    <row r="8" spans="1:41" x14ac:dyDescent="0.25">
      <c r="A8" s="1" t="s">
        <v>628</v>
      </c>
      <c r="B8" t="s">
        <v>624</v>
      </c>
      <c r="C8" t="s">
        <v>54</v>
      </c>
      <c r="D8" t="s">
        <v>54</v>
      </c>
      <c r="E8" t="s">
        <v>54</v>
      </c>
      <c r="F8" t="s">
        <v>55</v>
      </c>
      <c r="G8" t="s">
        <v>624</v>
      </c>
      <c r="H8" t="s">
        <v>516</v>
      </c>
      <c r="I8" t="s">
        <v>54</v>
      </c>
      <c r="J8" t="s">
        <v>54</v>
      </c>
      <c r="K8" t="s">
        <v>55</v>
      </c>
      <c r="L8" t="s">
        <v>624</v>
      </c>
      <c r="M8" t="s">
        <v>54</v>
      </c>
      <c r="N8" t="s">
        <v>54</v>
      </c>
      <c r="O8" t="s">
        <v>54</v>
      </c>
      <c r="P8" t="s">
        <v>55</v>
      </c>
      <c r="Q8" t="s">
        <v>624</v>
      </c>
      <c r="R8" t="s">
        <v>54</v>
      </c>
      <c r="S8" t="s">
        <v>658</v>
      </c>
      <c r="T8" t="s">
        <v>54</v>
      </c>
      <c r="U8" t="s">
        <v>55</v>
      </c>
      <c r="V8" t="s">
        <v>624</v>
      </c>
      <c r="W8" t="s">
        <v>54</v>
      </c>
      <c r="X8" t="s">
        <v>54</v>
      </c>
      <c r="Y8" t="s">
        <v>54</v>
      </c>
      <c r="Z8" t="s">
        <v>55</v>
      </c>
      <c r="AA8" t="s">
        <v>624</v>
      </c>
      <c r="AB8" t="s">
        <v>54</v>
      </c>
      <c r="AC8" t="s">
        <v>54</v>
      </c>
      <c r="AD8" t="s">
        <v>54</v>
      </c>
      <c r="AE8" t="s">
        <v>55</v>
      </c>
      <c r="AF8" t="s">
        <v>624</v>
      </c>
      <c r="AG8" t="s">
        <v>54</v>
      </c>
      <c r="AH8" t="s">
        <v>666</v>
      </c>
      <c r="AI8" t="s">
        <v>54</v>
      </c>
      <c r="AJ8" t="s">
        <v>55</v>
      </c>
      <c r="AK8" t="s">
        <v>624</v>
      </c>
      <c r="AL8" t="s">
        <v>54</v>
      </c>
      <c r="AM8" t="s">
        <v>54</v>
      </c>
      <c r="AN8" t="s">
        <v>54</v>
      </c>
      <c r="AO8" t="s">
        <v>671</v>
      </c>
    </row>
    <row r="9" spans="1:41" x14ac:dyDescent="0.25">
      <c r="A9" s="1" t="s">
        <v>549</v>
      </c>
      <c r="B9" t="s">
        <v>548</v>
      </c>
      <c r="C9" t="s">
        <v>54</v>
      </c>
      <c r="D9" t="s">
        <v>54</v>
      </c>
      <c r="E9" t="s">
        <v>54</v>
      </c>
      <c r="F9" t="s">
        <v>55</v>
      </c>
      <c r="G9" t="s">
        <v>548</v>
      </c>
      <c r="H9" t="s">
        <v>54</v>
      </c>
      <c r="I9" t="s">
        <v>54</v>
      </c>
      <c r="J9" t="s">
        <v>54</v>
      </c>
      <c r="K9" t="s">
        <v>55</v>
      </c>
      <c r="L9" t="s">
        <v>548</v>
      </c>
      <c r="M9" t="s">
        <v>54</v>
      </c>
      <c r="N9" t="s">
        <v>54</v>
      </c>
      <c r="O9" t="s">
        <v>54</v>
      </c>
      <c r="P9" t="s">
        <v>55</v>
      </c>
      <c r="Q9" t="s">
        <v>548</v>
      </c>
      <c r="R9" t="s">
        <v>54</v>
      </c>
      <c r="S9" t="s">
        <v>54</v>
      </c>
      <c r="T9" t="s">
        <v>54</v>
      </c>
      <c r="U9" t="s">
        <v>55</v>
      </c>
      <c r="V9" t="s">
        <v>548</v>
      </c>
      <c r="W9" t="s">
        <v>54</v>
      </c>
      <c r="X9" t="s">
        <v>54</v>
      </c>
      <c r="Y9" t="s">
        <v>54</v>
      </c>
      <c r="Z9" t="s">
        <v>55</v>
      </c>
      <c r="AA9" t="s">
        <v>548</v>
      </c>
      <c r="AB9" t="s">
        <v>54</v>
      </c>
      <c r="AC9" t="s">
        <v>115</v>
      </c>
      <c r="AD9" t="s">
        <v>54</v>
      </c>
      <c r="AE9" t="s">
        <v>55</v>
      </c>
      <c r="AF9" t="s">
        <v>548</v>
      </c>
      <c r="AG9" t="s">
        <v>54</v>
      </c>
      <c r="AH9" t="s">
        <v>54</v>
      </c>
      <c r="AI9" t="s">
        <v>54</v>
      </c>
      <c r="AJ9" t="s">
        <v>55</v>
      </c>
      <c r="AK9" t="s">
        <v>548</v>
      </c>
      <c r="AL9" t="s">
        <v>54</v>
      </c>
      <c r="AM9" t="s">
        <v>54</v>
      </c>
      <c r="AN9" t="s">
        <v>54</v>
      </c>
      <c r="AO9" t="s">
        <v>282</v>
      </c>
    </row>
    <row r="10" spans="1:41" x14ac:dyDescent="0.25">
      <c r="A10" s="1" t="s">
        <v>629</v>
      </c>
      <c r="B10" t="s">
        <v>624</v>
      </c>
      <c r="C10" t="s">
        <v>56</v>
      </c>
      <c r="D10" t="s">
        <v>54</v>
      </c>
      <c r="E10" t="s">
        <v>54</v>
      </c>
      <c r="F10" t="s">
        <v>55</v>
      </c>
      <c r="G10" t="s">
        <v>624</v>
      </c>
      <c r="H10" t="s">
        <v>57</v>
      </c>
      <c r="I10" t="s">
        <v>54</v>
      </c>
      <c r="J10" t="s">
        <v>54</v>
      </c>
      <c r="K10" t="s">
        <v>55</v>
      </c>
      <c r="L10" t="s">
        <v>624</v>
      </c>
      <c r="M10" t="s">
        <v>648</v>
      </c>
      <c r="N10" t="s">
        <v>649</v>
      </c>
      <c r="O10" t="s">
        <v>650</v>
      </c>
      <c r="P10" t="s">
        <v>651</v>
      </c>
      <c r="Q10" t="s">
        <v>659</v>
      </c>
      <c r="R10" t="s">
        <v>54</v>
      </c>
      <c r="S10" t="s">
        <v>660</v>
      </c>
      <c r="T10" t="s">
        <v>54</v>
      </c>
      <c r="U10" t="s">
        <v>55</v>
      </c>
      <c r="V10" t="s">
        <v>624</v>
      </c>
      <c r="W10" t="s">
        <v>54</v>
      </c>
      <c r="X10" t="s">
        <v>54</v>
      </c>
      <c r="Y10" t="s">
        <v>54</v>
      </c>
      <c r="Z10" t="s">
        <v>55</v>
      </c>
      <c r="AA10" t="s">
        <v>624</v>
      </c>
      <c r="AB10" t="s">
        <v>54</v>
      </c>
      <c r="AC10" t="s">
        <v>54</v>
      </c>
      <c r="AD10" t="s">
        <v>54</v>
      </c>
      <c r="AE10" t="s">
        <v>55</v>
      </c>
      <c r="AF10" t="s">
        <v>624</v>
      </c>
      <c r="AG10" t="s">
        <v>54</v>
      </c>
      <c r="AH10" t="s">
        <v>667</v>
      </c>
      <c r="AI10" t="s">
        <v>54</v>
      </c>
      <c r="AJ10" t="s">
        <v>55</v>
      </c>
      <c r="AK10" t="s">
        <v>624</v>
      </c>
      <c r="AL10" t="s">
        <v>54</v>
      </c>
      <c r="AM10" t="s">
        <v>54</v>
      </c>
      <c r="AN10" t="s">
        <v>54</v>
      </c>
      <c r="AO10" t="s">
        <v>672</v>
      </c>
    </row>
    <row r="11" spans="1:41" x14ac:dyDescent="0.25">
      <c r="A11" s="1" t="s">
        <v>550</v>
      </c>
      <c r="B11" t="s">
        <v>548</v>
      </c>
      <c r="C11" t="s">
        <v>54</v>
      </c>
      <c r="D11" t="s">
        <v>54</v>
      </c>
      <c r="E11" t="s">
        <v>54</v>
      </c>
      <c r="F11" t="s">
        <v>55</v>
      </c>
      <c r="G11" t="s">
        <v>548</v>
      </c>
      <c r="H11" t="s">
        <v>56</v>
      </c>
      <c r="I11" t="s">
        <v>638</v>
      </c>
      <c r="J11" t="s">
        <v>54</v>
      </c>
      <c r="K11" t="s">
        <v>639</v>
      </c>
      <c r="L11" t="s">
        <v>652</v>
      </c>
      <c r="M11" t="s">
        <v>407</v>
      </c>
      <c r="N11" t="s">
        <v>54</v>
      </c>
      <c r="O11" t="s">
        <v>54</v>
      </c>
      <c r="P11" t="s">
        <v>55</v>
      </c>
      <c r="Q11" t="s">
        <v>548</v>
      </c>
      <c r="R11" t="s">
        <v>54</v>
      </c>
      <c r="S11" t="s">
        <v>54</v>
      </c>
      <c r="T11" t="s">
        <v>54</v>
      </c>
      <c r="U11" t="s">
        <v>55</v>
      </c>
      <c r="V11" t="s">
        <v>548</v>
      </c>
      <c r="W11" t="s">
        <v>54</v>
      </c>
      <c r="X11" t="s">
        <v>54</v>
      </c>
      <c r="Y11" t="s">
        <v>54</v>
      </c>
      <c r="Z11" t="s">
        <v>55</v>
      </c>
      <c r="AA11" t="s">
        <v>548</v>
      </c>
      <c r="AB11" t="s">
        <v>54</v>
      </c>
      <c r="AC11" t="s">
        <v>54</v>
      </c>
      <c r="AD11" t="s">
        <v>54</v>
      </c>
      <c r="AE11" t="s">
        <v>55</v>
      </c>
      <c r="AF11" t="s">
        <v>548</v>
      </c>
      <c r="AG11" t="s">
        <v>54</v>
      </c>
      <c r="AH11" t="s">
        <v>54</v>
      </c>
      <c r="AI11" t="s">
        <v>54</v>
      </c>
      <c r="AJ11" t="s">
        <v>55</v>
      </c>
      <c r="AK11" t="s">
        <v>548</v>
      </c>
      <c r="AL11" t="s">
        <v>54</v>
      </c>
      <c r="AM11" t="s">
        <v>54</v>
      </c>
      <c r="AN11" t="s">
        <v>54</v>
      </c>
      <c r="AO11" t="s">
        <v>673</v>
      </c>
    </row>
    <row r="12" spans="1:41" x14ac:dyDescent="0.25">
      <c r="A12" s="1" t="s">
        <v>630</v>
      </c>
      <c r="B12" t="s">
        <v>624</v>
      </c>
      <c r="C12" t="s">
        <v>54</v>
      </c>
      <c r="D12" t="s">
        <v>54</v>
      </c>
      <c r="E12" t="s">
        <v>54</v>
      </c>
      <c r="F12" t="s">
        <v>55</v>
      </c>
      <c r="G12" t="s">
        <v>624</v>
      </c>
      <c r="H12" t="s">
        <v>54</v>
      </c>
      <c r="I12" t="s">
        <v>54</v>
      </c>
      <c r="J12" t="s">
        <v>54</v>
      </c>
      <c r="K12" t="s">
        <v>55</v>
      </c>
      <c r="L12" t="s">
        <v>653</v>
      </c>
      <c r="M12" t="s">
        <v>54</v>
      </c>
      <c r="N12" t="s">
        <v>54</v>
      </c>
      <c r="O12" t="s">
        <v>54</v>
      </c>
      <c r="P12" t="s">
        <v>55</v>
      </c>
      <c r="Q12" t="s">
        <v>624</v>
      </c>
      <c r="R12" t="s">
        <v>54</v>
      </c>
      <c r="S12" t="s">
        <v>54</v>
      </c>
      <c r="T12" t="s">
        <v>54</v>
      </c>
      <c r="U12" t="s">
        <v>55</v>
      </c>
      <c r="V12" t="s">
        <v>624</v>
      </c>
      <c r="W12" t="s">
        <v>54</v>
      </c>
      <c r="X12" t="s">
        <v>54</v>
      </c>
      <c r="Y12" t="s">
        <v>54</v>
      </c>
      <c r="Z12" t="s">
        <v>55</v>
      </c>
      <c r="AA12" t="s">
        <v>624</v>
      </c>
      <c r="AB12" t="s">
        <v>54</v>
      </c>
      <c r="AC12" t="s">
        <v>54</v>
      </c>
      <c r="AD12" t="s">
        <v>54</v>
      </c>
      <c r="AE12" t="s">
        <v>55</v>
      </c>
      <c r="AF12" t="s">
        <v>624</v>
      </c>
      <c r="AG12" t="s">
        <v>54</v>
      </c>
      <c r="AH12" t="s">
        <v>54</v>
      </c>
      <c r="AI12" t="s">
        <v>54</v>
      </c>
      <c r="AJ12" t="s">
        <v>55</v>
      </c>
      <c r="AK12" t="s">
        <v>624</v>
      </c>
      <c r="AL12" t="s">
        <v>54</v>
      </c>
      <c r="AM12" t="s">
        <v>54</v>
      </c>
      <c r="AN12" t="s">
        <v>54</v>
      </c>
      <c r="AO12" t="s">
        <v>58</v>
      </c>
    </row>
    <row r="13" spans="1:41" x14ac:dyDescent="0.25">
      <c r="A13" s="1" t="s">
        <v>631</v>
      </c>
      <c r="B13" t="s">
        <v>624</v>
      </c>
      <c r="C13" t="s">
        <v>632</v>
      </c>
      <c r="D13" t="s">
        <v>54</v>
      </c>
      <c r="E13" t="s">
        <v>522</v>
      </c>
      <c r="F13" t="s">
        <v>480</v>
      </c>
      <c r="G13" t="s">
        <v>624</v>
      </c>
      <c r="H13" t="s">
        <v>640</v>
      </c>
      <c r="I13" t="s">
        <v>641</v>
      </c>
      <c r="J13" t="s">
        <v>642</v>
      </c>
      <c r="K13" t="s">
        <v>643</v>
      </c>
      <c r="L13" t="s">
        <v>654</v>
      </c>
      <c r="M13" t="s">
        <v>655</v>
      </c>
      <c r="N13" t="s">
        <v>589</v>
      </c>
      <c r="O13" t="s">
        <v>650</v>
      </c>
      <c r="P13" t="s">
        <v>656</v>
      </c>
      <c r="Q13" t="s">
        <v>661</v>
      </c>
      <c r="R13" t="s">
        <v>431</v>
      </c>
      <c r="S13" t="s">
        <v>662</v>
      </c>
      <c r="T13" t="s">
        <v>440</v>
      </c>
      <c r="U13" t="s">
        <v>55</v>
      </c>
      <c r="V13" t="s">
        <v>659</v>
      </c>
      <c r="W13" t="s">
        <v>54</v>
      </c>
      <c r="X13" t="s">
        <v>54</v>
      </c>
      <c r="Y13" t="s">
        <v>447</v>
      </c>
      <c r="Z13" t="s">
        <v>55</v>
      </c>
      <c r="AA13" t="s">
        <v>624</v>
      </c>
      <c r="AB13" t="s">
        <v>54</v>
      </c>
      <c r="AC13" t="s">
        <v>664</v>
      </c>
      <c r="AD13" t="s">
        <v>391</v>
      </c>
      <c r="AE13" t="s">
        <v>55</v>
      </c>
      <c r="AF13" t="s">
        <v>624</v>
      </c>
      <c r="AG13" t="s">
        <v>54</v>
      </c>
      <c r="AH13" t="s">
        <v>615</v>
      </c>
      <c r="AI13" t="s">
        <v>54</v>
      </c>
      <c r="AJ13" t="s">
        <v>665</v>
      </c>
      <c r="AK13" t="s">
        <v>624</v>
      </c>
      <c r="AL13" t="s">
        <v>56</v>
      </c>
      <c r="AM13" t="s">
        <v>669</v>
      </c>
      <c r="AN13" t="s">
        <v>54</v>
      </c>
      <c r="AO13" t="s">
        <v>674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"/>
  <sheetViews>
    <sheetView workbookViewId="0">
      <selection activeCell="I36" sqref="I36"/>
    </sheetView>
  </sheetViews>
  <sheetFormatPr baseColWidth="10" defaultRowHeight="15" x14ac:dyDescent="0.25"/>
  <cols>
    <col min="1" max="1" width="12.5703125" bestFit="1" customWidth="1"/>
    <col min="2" max="2" width="5.85546875" bestFit="1" customWidth="1"/>
    <col min="3" max="3" width="10.42578125" bestFit="1" customWidth="1"/>
    <col min="4" max="4" width="10.7109375" bestFit="1" customWidth="1"/>
    <col min="5" max="5" width="15" bestFit="1" customWidth="1"/>
    <col min="6" max="6" width="14.42578125" bestFit="1" customWidth="1"/>
    <col min="7" max="7" width="12.42578125" bestFit="1" customWidth="1"/>
    <col min="8" max="8" width="12.140625" bestFit="1" customWidth="1"/>
    <col min="9" max="9" width="8.140625" bestFit="1" customWidth="1"/>
    <col min="10" max="10" width="11.5703125" bestFit="1" customWidth="1"/>
    <col min="11" max="11" width="14.42578125" bestFit="1" customWidth="1"/>
    <col min="12" max="12" width="13.85546875" bestFit="1" customWidth="1"/>
    <col min="13" max="13" width="14.140625" bestFit="1" customWidth="1"/>
    <col min="14" max="14" width="10.28515625" bestFit="1" customWidth="1"/>
    <col min="15" max="16" width="15.42578125" bestFit="1" customWidth="1"/>
    <col min="17" max="17" width="11.140625" bestFit="1" customWidth="1"/>
    <col min="18" max="18" width="13.85546875" bestFit="1" customWidth="1"/>
    <col min="19" max="19" width="14" bestFit="1" customWidth="1"/>
    <col min="20" max="20" width="10.85546875" bestFit="1" customWidth="1"/>
    <col min="21" max="21" width="11.5703125" bestFit="1" customWidth="1"/>
    <col min="22" max="22" width="10.28515625" bestFit="1" customWidth="1"/>
    <col min="23" max="23" width="9.7109375" bestFit="1" customWidth="1"/>
    <col min="24" max="24" width="10.5703125" bestFit="1" customWidth="1"/>
    <col min="25" max="25" width="12" bestFit="1" customWidth="1"/>
    <col min="26" max="26" width="14.85546875" bestFit="1" customWidth="1"/>
    <col min="27" max="27" width="13.7109375" bestFit="1" customWidth="1"/>
    <col min="28" max="28" width="10.28515625" bestFit="1" customWidth="1"/>
    <col min="29" max="29" width="14" bestFit="1" customWidth="1"/>
    <col min="30" max="30" width="14.85546875" bestFit="1" customWidth="1"/>
    <col min="31" max="31" width="14.28515625" bestFit="1" customWidth="1"/>
    <col min="32" max="32" width="14.42578125" bestFit="1" customWidth="1"/>
    <col min="33" max="33" width="14.5703125" bestFit="1" customWidth="1"/>
    <col min="34" max="34" width="14.28515625" bestFit="1" customWidth="1"/>
    <col min="35" max="35" width="11.5703125" bestFit="1" customWidth="1"/>
    <col min="36" max="36" width="10.42578125" bestFit="1" customWidth="1"/>
    <col min="37" max="37" width="9.7109375" bestFit="1" customWidth="1"/>
    <col min="38" max="38" width="11.85546875" bestFit="1" customWidth="1"/>
    <col min="39" max="39" width="12.42578125" bestFit="1" customWidth="1"/>
    <col min="40" max="40" width="6.85546875" bestFit="1" customWidth="1"/>
    <col min="41" max="41" width="8.85546875" bestFit="1" customWidth="1"/>
  </cols>
  <sheetData>
    <row r="1" spans="1:41" x14ac:dyDescent="0.25">
      <c r="A1" t="s">
        <v>712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676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677</v>
      </c>
      <c r="AN1" t="s">
        <v>50</v>
      </c>
      <c r="AO1" t="s">
        <v>18</v>
      </c>
    </row>
    <row r="2" spans="1:41" x14ac:dyDescent="0.25">
      <c r="A2" t="s">
        <v>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10</v>
      </c>
    </row>
    <row r="3" spans="1:41" x14ac:dyDescent="0.25">
      <c r="A3" t="s">
        <v>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4</v>
      </c>
      <c r="N3">
        <v>0</v>
      </c>
      <c r="O3">
        <v>0</v>
      </c>
      <c r="P3">
        <v>0</v>
      </c>
      <c r="Q3">
        <v>0</v>
      </c>
      <c r="R3">
        <v>0</v>
      </c>
      <c r="S3">
        <v>2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6</v>
      </c>
    </row>
    <row r="4" spans="1:41" x14ac:dyDescent="0.25">
      <c r="A4" t="s">
        <v>75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</v>
      </c>
    </row>
    <row r="5" spans="1:41" x14ac:dyDescent="0.25">
      <c r="A5" t="s">
        <v>8</v>
      </c>
      <c r="B5">
        <v>0</v>
      </c>
      <c r="C5">
        <v>1</v>
      </c>
      <c r="D5">
        <v>0</v>
      </c>
      <c r="E5">
        <v>0</v>
      </c>
      <c r="F5">
        <v>2</v>
      </c>
      <c r="G5">
        <v>0</v>
      </c>
      <c r="H5">
        <v>4</v>
      </c>
      <c r="I5">
        <v>6</v>
      </c>
      <c r="J5">
        <v>10</v>
      </c>
      <c r="K5">
        <v>61</v>
      </c>
      <c r="L5">
        <v>35</v>
      </c>
      <c r="M5">
        <v>224</v>
      </c>
      <c r="N5">
        <v>0</v>
      </c>
      <c r="O5">
        <v>0</v>
      </c>
      <c r="P5">
        <v>0</v>
      </c>
      <c r="Q5">
        <v>0</v>
      </c>
      <c r="R5">
        <v>0</v>
      </c>
      <c r="S5">
        <v>6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1</v>
      </c>
      <c r="AO5">
        <v>350</v>
      </c>
    </row>
    <row r="6" spans="1:41" x14ac:dyDescent="0.25">
      <c r="A6" t="s">
        <v>9</v>
      </c>
      <c r="B6">
        <v>0</v>
      </c>
      <c r="C6">
        <v>22</v>
      </c>
      <c r="D6">
        <v>2</v>
      </c>
      <c r="E6">
        <v>21</v>
      </c>
      <c r="F6">
        <v>5</v>
      </c>
      <c r="G6">
        <v>0</v>
      </c>
      <c r="H6">
        <v>198</v>
      </c>
      <c r="I6">
        <v>1939</v>
      </c>
      <c r="J6">
        <v>239</v>
      </c>
      <c r="K6">
        <v>19386</v>
      </c>
      <c r="L6">
        <v>8431</v>
      </c>
      <c r="M6">
        <v>1042</v>
      </c>
      <c r="N6">
        <v>0</v>
      </c>
      <c r="O6">
        <v>0</v>
      </c>
      <c r="P6">
        <v>0</v>
      </c>
      <c r="Q6">
        <v>3</v>
      </c>
      <c r="R6">
        <v>3</v>
      </c>
      <c r="S6">
        <v>11</v>
      </c>
      <c r="T6">
        <v>16</v>
      </c>
      <c r="U6">
        <v>0</v>
      </c>
      <c r="V6">
        <v>3</v>
      </c>
      <c r="W6">
        <v>0</v>
      </c>
      <c r="X6">
        <v>0</v>
      </c>
      <c r="Y6">
        <v>9</v>
      </c>
      <c r="Z6">
        <v>0</v>
      </c>
      <c r="AA6">
        <v>0</v>
      </c>
      <c r="AB6">
        <v>0</v>
      </c>
      <c r="AC6">
        <v>187</v>
      </c>
      <c r="AD6">
        <v>5</v>
      </c>
      <c r="AE6">
        <v>0</v>
      </c>
      <c r="AF6">
        <v>0</v>
      </c>
      <c r="AG6">
        <v>0</v>
      </c>
      <c r="AH6">
        <v>0</v>
      </c>
      <c r="AI6">
        <v>0</v>
      </c>
      <c r="AJ6">
        <v>95</v>
      </c>
      <c r="AK6">
        <v>0</v>
      </c>
      <c r="AL6">
        <v>0</v>
      </c>
      <c r="AM6">
        <v>6</v>
      </c>
      <c r="AN6">
        <v>76</v>
      </c>
      <c r="AO6">
        <v>31699</v>
      </c>
    </row>
    <row r="7" spans="1:41" x14ac:dyDescent="0.25">
      <c r="A7" t="s">
        <v>675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2</v>
      </c>
      <c r="AN7">
        <v>0</v>
      </c>
      <c r="AO7">
        <v>2</v>
      </c>
    </row>
    <row r="8" spans="1:41" x14ac:dyDescent="0.25">
      <c r="A8" t="s">
        <v>12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15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608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24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647</v>
      </c>
    </row>
    <row r="9" spans="1:41" x14ac:dyDescent="0.25">
      <c r="A9" t="s">
        <v>76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6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6</v>
      </c>
    </row>
    <row r="10" spans="1:41" x14ac:dyDescent="0.25">
      <c r="A10" t="s">
        <v>13</v>
      </c>
      <c r="B10">
        <v>0</v>
      </c>
      <c r="C10">
        <v>2</v>
      </c>
      <c r="D10">
        <v>0</v>
      </c>
      <c r="E10">
        <v>0</v>
      </c>
      <c r="F10">
        <v>0</v>
      </c>
      <c r="G10">
        <v>0</v>
      </c>
      <c r="H10">
        <v>4</v>
      </c>
      <c r="I10">
        <v>0</v>
      </c>
      <c r="J10">
        <v>5</v>
      </c>
      <c r="K10">
        <v>0</v>
      </c>
      <c r="L10">
        <v>0</v>
      </c>
      <c r="M10">
        <v>755</v>
      </c>
      <c r="N10">
        <v>1</v>
      </c>
      <c r="O10">
        <v>355</v>
      </c>
      <c r="P10">
        <v>2468</v>
      </c>
      <c r="Q10">
        <v>1</v>
      </c>
      <c r="R10">
        <v>0</v>
      </c>
      <c r="S10">
        <v>1164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137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4892</v>
      </c>
    </row>
    <row r="11" spans="1:41" x14ac:dyDescent="0.25">
      <c r="A11" t="s">
        <v>14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18</v>
      </c>
      <c r="I11">
        <v>395</v>
      </c>
      <c r="J11">
        <v>0</v>
      </c>
      <c r="K11">
        <v>99</v>
      </c>
      <c r="L11">
        <v>32</v>
      </c>
      <c r="M11">
        <v>20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564</v>
      </c>
    </row>
    <row r="12" spans="1:41" x14ac:dyDescent="0.25">
      <c r="A12" t="s">
        <v>15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598</v>
      </c>
      <c r="AN12">
        <v>0</v>
      </c>
      <c r="AO12">
        <v>598</v>
      </c>
    </row>
    <row r="13" spans="1:41" x14ac:dyDescent="0.25">
      <c r="A13" t="s">
        <v>18</v>
      </c>
      <c r="B13">
        <v>0</v>
      </c>
      <c r="C13">
        <v>25</v>
      </c>
      <c r="D13">
        <v>2</v>
      </c>
      <c r="E13">
        <v>21</v>
      </c>
      <c r="F13">
        <v>7</v>
      </c>
      <c r="G13">
        <v>0</v>
      </c>
      <c r="H13">
        <v>239</v>
      </c>
      <c r="I13">
        <v>2340</v>
      </c>
      <c r="J13">
        <v>254</v>
      </c>
      <c r="K13">
        <v>19546</v>
      </c>
      <c r="L13">
        <v>8498</v>
      </c>
      <c r="M13">
        <v>2046</v>
      </c>
      <c r="N13">
        <v>1</v>
      </c>
      <c r="O13">
        <v>355</v>
      </c>
      <c r="P13">
        <v>2468</v>
      </c>
      <c r="Q13">
        <v>4</v>
      </c>
      <c r="R13">
        <v>3</v>
      </c>
      <c r="S13">
        <v>1801</v>
      </c>
      <c r="T13">
        <v>16</v>
      </c>
      <c r="U13">
        <v>0</v>
      </c>
      <c r="V13">
        <v>3</v>
      </c>
      <c r="W13">
        <v>0</v>
      </c>
      <c r="X13">
        <v>0</v>
      </c>
      <c r="Y13">
        <v>9</v>
      </c>
      <c r="Z13">
        <v>0</v>
      </c>
      <c r="AA13">
        <v>0</v>
      </c>
      <c r="AB13">
        <v>0</v>
      </c>
      <c r="AC13">
        <v>193</v>
      </c>
      <c r="AD13">
        <v>5</v>
      </c>
      <c r="AE13">
        <v>0</v>
      </c>
      <c r="AF13">
        <v>0</v>
      </c>
      <c r="AG13">
        <v>0</v>
      </c>
      <c r="AH13">
        <v>161</v>
      </c>
      <c r="AI13">
        <v>0</v>
      </c>
      <c r="AJ13">
        <v>95</v>
      </c>
      <c r="AK13">
        <v>0</v>
      </c>
      <c r="AL13">
        <v>0</v>
      </c>
      <c r="AM13">
        <v>606</v>
      </c>
      <c r="AN13">
        <v>77</v>
      </c>
      <c r="AO13">
        <v>38775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D17" sqref="D17"/>
    </sheetView>
  </sheetViews>
  <sheetFormatPr baseColWidth="10" defaultRowHeight="15" x14ac:dyDescent="0.25"/>
  <cols>
    <col min="1" max="1" width="14.140625" bestFit="1" customWidth="1"/>
    <col min="2" max="2" width="10.5703125" bestFit="1" customWidth="1"/>
    <col min="3" max="3" width="13" bestFit="1" customWidth="1"/>
    <col min="4" max="4" width="13.28515625" bestFit="1" customWidth="1"/>
    <col min="5" max="5" width="15.85546875" bestFit="1" customWidth="1"/>
    <col min="6" max="6" width="14.85546875" bestFit="1" customWidth="1"/>
    <col min="7" max="7" width="14.5703125" bestFit="1" customWidth="1"/>
    <col min="8" max="8" width="13.85546875" bestFit="1" customWidth="1"/>
    <col min="9" max="9" width="11.5703125" bestFit="1" customWidth="1"/>
    <col min="10" max="10" width="13.28515625" bestFit="1" customWidth="1"/>
    <col min="11" max="11" width="14.85546875" bestFit="1" customWidth="1"/>
    <col min="12" max="12" width="15.140625" bestFit="1" customWidth="1"/>
    <col min="13" max="13" width="15" bestFit="1" customWidth="1"/>
    <col min="14" max="14" width="12.42578125" bestFit="1" customWidth="1"/>
    <col min="15" max="15" width="16.28515625" bestFit="1" customWidth="1"/>
    <col min="16" max="16" width="15.85546875" bestFit="1" customWidth="1"/>
    <col min="17" max="17" width="13.7109375" bestFit="1" customWidth="1"/>
    <col min="18" max="18" width="14.7109375" bestFit="1" customWidth="1"/>
    <col min="19" max="19" width="14.85546875" bestFit="1" customWidth="1"/>
    <col min="20" max="20" width="13" bestFit="1" customWidth="1"/>
    <col min="21" max="22" width="12.85546875" bestFit="1" customWidth="1"/>
    <col min="23" max="23" width="12.28515625" bestFit="1" customWidth="1"/>
    <col min="24" max="24" width="12.7109375" bestFit="1" customWidth="1"/>
    <col min="25" max="25" width="13.7109375" bestFit="1" customWidth="1"/>
    <col min="26" max="26" width="15.28515625" bestFit="1" customWidth="1"/>
    <col min="27" max="27" width="15" bestFit="1" customWidth="1"/>
    <col min="28" max="28" width="12.42578125" bestFit="1" customWidth="1"/>
    <col min="29" max="29" width="14.85546875" bestFit="1" customWidth="1"/>
    <col min="30" max="30" width="15.7109375" bestFit="1" customWidth="1"/>
    <col min="31" max="31" width="14.7109375" bestFit="1" customWidth="1"/>
    <col min="32" max="32" width="15.7109375" bestFit="1" customWidth="1"/>
    <col min="33" max="33" width="15.42578125" bestFit="1" customWidth="1"/>
    <col min="34" max="34" width="15.140625" bestFit="1" customWidth="1"/>
    <col min="35" max="35" width="13.28515625" bestFit="1" customWidth="1"/>
    <col min="36" max="36" width="12.5703125" bestFit="1" customWidth="1"/>
    <col min="37" max="37" width="12.7109375" bestFit="1" customWidth="1"/>
    <col min="38" max="38" width="14" bestFit="1" customWidth="1"/>
    <col min="39" max="39" width="13.7109375" bestFit="1" customWidth="1"/>
    <col min="40" max="40" width="10.7109375" bestFit="1" customWidth="1"/>
  </cols>
  <sheetData>
    <row r="1" spans="1:41" x14ac:dyDescent="0.25">
      <c r="A1" t="s">
        <v>712</v>
      </c>
      <c r="B1" t="s">
        <v>544</v>
      </c>
      <c r="C1" t="s">
        <v>545</v>
      </c>
      <c r="D1" t="s">
        <v>546</v>
      </c>
      <c r="E1" t="s">
        <v>52</v>
      </c>
      <c r="F1" t="s">
        <v>53</v>
      </c>
      <c r="G1" t="s">
        <v>554</v>
      </c>
      <c r="H1" t="s">
        <v>555</v>
      </c>
      <c r="I1" t="s">
        <v>556</v>
      </c>
      <c r="J1" t="s">
        <v>59</v>
      </c>
      <c r="K1" t="s">
        <v>60</v>
      </c>
      <c r="L1" t="s">
        <v>570</v>
      </c>
      <c r="M1" t="s">
        <v>571</v>
      </c>
      <c r="N1" t="s">
        <v>572</v>
      </c>
      <c r="O1" t="s">
        <v>61</v>
      </c>
      <c r="P1" t="s">
        <v>62</v>
      </c>
      <c r="Q1" t="s">
        <v>586</v>
      </c>
      <c r="R1" t="s">
        <v>587</v>
      </c>
      <c r="S1" t="s">
        <v>588</v>
      </c>
      <c r="T1" t="s">
        <v>426</v>
      </c>
      <c r="U1" t="s">
        <v>427</v>
      </c>
      <c r="V1" t="s">
        <v>596</v>
      </c>
      <c r="W1" t="s">
        <v>597</v>
      </c>
      <c r="X1" t="s">
        <v>598</v>
      </c>
      <c r="Y1" t="s">
        <v>438</v>
      </c>
      <c r="Z1" t="s">
        <v>439</v>
      </c>
      <c r="AA1" t="s">
        <v>599</v>
      </c>
      <c r="AB1" t="s">
        <v>600</v>
      </c>
      <c r="AC1" t="s">
        <v>601</v>
      </c>
      <c r="AD1" t="s">
        <v>444</v>
      </c>
      <c r="AE1" t="s">
        <v>445</v>
      </c>
      <c r="AF1" t="s">
        <v>604</v>
      </c>
      <c r="AG1" t="s">
        <v>605</v>
      </c>
      <c r="AH1" t="s">
        <v>606</v>
      </c>
      <c r="AI1" t="s">
        <v>452</v>
      </c>
      <c r="AJ1" t="s">
        <v>453</v>
      </c>
      <c r="AK1" t="s">
        <v>611</v>
      </c>
      <c r="AL1" t="s">
        <v>612</v>
      </c>
      <c r="AM1" t="s">
        <v>701</v>
      </c>
      <c r="AN1" t="s">
        <v>613</v>
      </c>
      <c r="AO1" t="s">
        <v>462</v>
      </c>
    </row>
    <row r="2" spans="1:41" x14ac:dyDescent="0.25">
      <c r="A2" s="1" t="s">
        <v>623</v>
      </c>
      <c r="B2" t="s">
        <v>624</v>
      </c>
      <c r="C2" t="s">
        <v>54</v>
      </c>
      <c r="D2" t="s">
        <v>54</v>
      </c>
      <c r="E2" t="s">
        <v>54</v>
      </c>
      <c r="F2" t="s">
        <v>55</v>
      </c>
      <c r="G2" t="s">
        <v>624</v>
      </c>
      <c r="H2" t="s">
        <v>54</v>
      </c>
      <c r="I2" t="s">
        <v>54</v>
      </c>
      <c r="J2" t="s">
        <v>54</v>
      </c>
      <c r="K2" t="s">
        <v>55</v>
      </c>
      <c r="L2" t="s">
        <v>624</v>
      </c>
      <c r="M2" t="s">
        <v>54</v>
      </c>
      <c r="N2" t="s">
        <v>54</v>
      </c>
      <c r="O2" t="s">
        <v>54</v>
      </c>
      <c r="P2" t="s">
        <v>55</v>
      </c>
      <c r="Q2" t="s">
        <v>624</v>
      </c>
      <c r="R2" t="s">
        <v>54</v>
      </c>
      <c r="S2" t="s">
        <v>694</v>
      </c>
      <c r="T2" t="s">
        <v>54</v>
      </c>
      <c r="U2" t="s">
        <v>55</v>
      </c>
      <c r="V2" t="s">
        <v>624</v>
      </c>
      <c r="W2" t="s">
        <v>54</v>
      </c>
      <c r="X2" t="s">
        <v>54</v>
      </c>
      <c r="Y2" t="s">
        <v>54</v>
      </c>
      <c r="Z2" t="s">
        <v>55</v>
      </c>
      <c r="AA2" t="s">
        <v>624</v>
      </c>
      <c r="AB2" t="s">
        <v>54</v>
      </c>
      <c r="AC2" t="s">
        <v>54</v>
      </c>
      <c r="AD2" t="s">
        <v>54</v>
      </c>
      <c r="AE2" t="s">
        <v>55</v>
      </c>
      <c r="AF2" t="s">
        <v>624</v>
      </c>
      <c r="AG2" t="s">
        <v>54</v>
      </c>
      <c r="AH2" t="s">
        <v>54</v>
      </c>
      <c r="AI2" t="s">
        <v>54</v>
      </c>
      <c r="AJ2" t="s">
        <v>55</v>
      </c>
      <c r="AK2" t="s">
        <v>624</v>
      </c>
      <c r="AL2" t="s">
        <v>54</v>
      </c>
      <c r="AM2" t="s">
        <v>54</v>
      </c>
      <c r="AN2" t="s">
        <v>54</v>
      </c>
      <c r="AO2" t="s">
        <v>702</v>
      </c>
    </row>
    <row r="3" spans="1:41" x14ac:dyDescent="0.25">
      <c r="A3" s="1" t="s">
        <v>626</v>
      </c>
      <c r="B3" t="s">
        <v>624</v>
      </c>
      <c r="C3" t="s">
        <v>54</v>
      </c>
      <c r="D3" t="s">
        <v>54</v>
      </c>
      <c r="E3" t="s">
        <v>54</v>
      </c>
      <c r="F3" t="s">
        <v>58</v>
      </c>
      <c r="G3" t="s">
        <v>624</v>
      </c>
      <c r="H3" t="s">
        <v>54</v>
      </c>
      <c r="I3" t="s">
        <v>56</v>
      </c>
      <c r="J3" t="s">
        <v>268</v>
      </c>
      <c r="K3" t="s">
        <v>261</v>
      </c>
      <c r="L3" t="s">
        <v>686</v>
      </c>
      <c r="M3" t="s">
        <v>321</v>
      </c>
      <c r="N3" t="s">
        <v>54</v>
      </c>
      <c r="O3" t="s">
        <v>54</v>
      </c>
      <c r="P3" t="s">
        <v>55</v>
      </c>
      <c r="Q3" t="s">
        <v>624</v>
      </c>
      <c r="R3" t="s">
        <v>54</v>
      </c>
      <c r="S3" t="s">
        <v>57</v>
      </c>
      <c r="T3" t="s">
        <v>54</v>
      </c>
      <c r="U3" t="s">
        <v>55</v>
      </c>
      <c r="V3" t="s">
        <v>624</v>
      </c>
      <c r="W3" t="s">
        <v>54</v>
      </c>
      <c r="X3" t="s">
        <v>54</v>
      </c>
      <c r="Y3" t="s">
        <v>54</v>
      </c>
      <c r="Z3" t="s">
        <v>55</v>
      </c>
      <c r="AA3" t="s">
        <v>624</v>
      </c>
      <c r="AB3" t="s">
        <v>54</v>
      </c>
      <c r="AC3" t="s">
        <v>54</v>
      </c>
      <c r="AD3" t="s">
        <v>54</v>
      </c>
      <c r="AE3" t="s">
        <v>55</v>
      </c>
      <c r="AF3" t="s">
        <v>624</v>
      </c>
      <c r="AG3" t="s">
        <v>54</v>
      </c>
      <c r="AH3" t="s">
        <v>54</v>
      </c>
      <c r="AI3" t="s">
        <v>54</v>
      </c>
      <c r="AJ3" t="s">
        <v>55</v>
      </c>
      <c r="AK3" t="s">
        <v>624</v>
      </c>
      <c r="AL3" t="s">
        <v>54</v>
      </c>
      <c r="AM3" t="s">
        <v>54</v>
      </c>
      <c r="AN3" t="s">
        <v>57</v>
      </c>
      <c r="AO3" t="s">
        <v>703</v>
      </c>
    </row>
    <row r="4" spans="1:41" x14ac:dyDescent="0.25">
      <c r="A4" s="1" t="s">
        <v>627</v>
      </c>
      <c r="B4" t="s">
        <v>624</v>
      </c>
      <c r="C4" t="s">
        <v>230</v>
      </c>
      <c r="D4" t="s">
        <v>54</v>
      </c>
      <c r="E4" t="s">
        <v>54</v>
      </c>
      <c r="F4" t="s">
        <v>327</v>
      </c>
      <c r="G4" t="s">
        <v>624</v>
      </c>
      <c r="H4" t="s">
        <v>608</v>
      </c>
      <c r="I4" t="s">
        <v>564</v>
      </c>
      <c r="J4" t="s">
        <v>679</v>
      </c>
      <c r="K4" t="s">
        <v>680</v>
      </c>
      <c r="L4" t="s">
        <v>687</v>
      </c>
      <c r="M4" t="s">
        <v>688</v>
      </c>
      <c r="N4" t="s">
        <v>54</v>
      </c>
      <c r="O4" t="s">
        <v>54</v>
      </c>
      <c r="P4" t="s">
        <v>55</v>
      </c>
      <c r="Q4" t="s">
        <v>624</v>
      </c>
      <c r="R4" t="s">
        <v>56</v>
      </c>
      <c r="S4" t="s">
        <v>56</v>
      </c>
      <c r="T4" t="s">
        <v>310</v>
      </c>
      <c r="U4" t="s">
        <v>55</v>
      </c>
      <c r="V4" t="s">
        <v>624</v>
      </c>
      <c r="W4" t="s">
        <v>54</v>
      </c>
      <c r="X4" t="s">
        <v>54</v>
      </c>
      <c r="Y4" t="s">
        <v>54</v>
      </c>
      <c r="Z4" t="s">
        <v>55</v>
      </c>
      <c r="AA4" t="s">
        <v>624</v>
      </c>
      <c r="AB4" t="s">
        <v>54</v>
      </c>
      <c r="AC4" t="s">
        <v>697</v>
      </c>
      <c r="AD4" t="s">
        <v>115</v>
      </c>
      <c r="AE4" t="s">
        <v>55</v>
      </c>
      <c r="AF4" t="s">
        <v>624</v>
      </c>
      <c r="AG4" t="s">
        <v>54</v>
      </c>
      <c r="AH4" t="s">
        <v>54</v>
      </c>
      <c r="AI4" t="s">
        <v>54</v>
      </c>
      <c r="AJ4" t="s">
        <v>698</v>
      </c>
      <c r="AK4" t="s">
        <v>624</v>
      </c>
      <c r="AL4" t="s">
        <v>54</v>
      </c>
      <c r="AM4" t="s">
        <v>54</v>
      </c>
      <c r="AN4" t="s">
        <v>704</v>
      </c>
      <c r="AO4" t="s">
        <v>705</v>
      </c>
    </row>
    <row r="5" spans="1:41" x14ac:dyDescent="0.25">
      <c r="A5" s="1" t="s">
        <v>628</v>
      </c>
      <c r="B5" t="s">
        <v>624</v>
      </c>
      <c r="C5" t="s">
        <v>54</v>
      </c>
      <c r="D5" t="s">
        <v>54</v>
      </c>
      <c r="E5" t="s">
        <v>54</v>
      </c>
      <c r="F5" t="s">
        <v>55</v>
      </c>
      <c r="G5" t="s">
        <v>624</v>
      </c>
      <c r="H5" t="s">
        <v>202</v>
      </c>
      <c r="I5" t="s">
        <v>54</v>
      </c>
      <c r="J5" t="s">
        <v>54</v>
      </c>
      <c r="K5" t="s">
        <v>55</v>
      </c>
      <c r="L5" t="s">
        <v>624</v>
      </c>
      <c r="M5" t="s">
        <v>54</v>
      </c>
      <c r="N5" t="s">
        <v>54</v>
      </c>
      <c r="O5" t="s">
        <v>54</v>
      </c>
      <c r="P5" t="s">
        <v>55</v>
      </c>
      <c r="Q5" t="s">
        <v>624</v>
      </c>
      <c r="R5" t="s">
        <v>54</v>
      </c>
      <c r="S5" t="s">
        <v>695</v>
      </c>
      <c r="T5" t="s">
        <v>54</v>
      </c>
      <c r="U5" t="s">
        <v>55</v>
      </c>
      <c r="V5" t="s">
        <v>624</v>
      </c>
      <c r="W5" t="s">
        <v>54</v>
      </c>
      <c r="X5" t="s">
        <v>54</v>
      </c>
      <c r="Y5" t="s">
        <v>54</v>
      </c>
      <c r="Z5" t="s">
        <v>55</v>
      </c>
      <c r="AA5" t="s">
        <v>624</v>
      </c>
      <c r="AB5" t="s">
        <v>54</v>
      </c>
      <c r="AC5" t="s">
        <v>54</v>
      </c>
      <c r="AD5" t="s">
        <v>54</v>
      </c>
      <c r="AE5" t="s">
        <v>55</v>
      </c>
      <c r="AF5" t="s">
        <v>624</v>
      </c>
      <c r="AG5" t="s">
        <v>54</v>
      </c>
      <c r="AH5" t="s">
        <v>592</v>
      </c>
      <c r="AI5" t="s">
        <v>54</v>
      </c>
      <c r="AJ5" t="s">
        <v>55</v>
      </c>
      <c r="AK5" t="s">
        <v>624</v>
      </c>
      <c r="AL5" t="s">
        <v>54</v>
      </c>
      <c r="AM5" t="s">
        <v>54</v>
      </c>
      <c r="AN5" t="s">
        <v>54</v>
      </c>
      <c r="AO5" t="s">
        <v>706</v>
      </c>
    </row>
    <row r="6" spans="1:41" x14ac:dyDescent="0.25">
      <c r="A6" s="1" t="s">
        <v>629</v>
      </c>
      <c r="B6" t="s">
        <v>624</v>
      </c>
      <c r="C6" t="s">
        <v>54</v>
      </c>
      <c r="D6" t="s">
        <v>54</v>
      </c>
      <c r="E6" t="s">
        <v>54</v>
      </c>
      <c r="F6" t="s">
        <v>55</v>
      </c>
      <c r="G6" t="s">
        <v>624</v>
      </c>
      <c r="H6" t="s">
        <v>54</v>
      </c>
      <c r="I6" t="s">
        <v>54</v>
      </c>
      <c r="J6" t="s">
        <v>57</v>
      </c>
      <c r="K6" t="s">
        <v>55</v>
      </c>
      <c r="L6" t="s">
        <v>624</v>
      </c>
      <c r="M6" t="s">
        <v>689</v>
      </c>
      <c r="N6" t="s">
        <v>54</v>
      </c>
      <c r="O6" t="s">
        <v>241</v>
      </c>
      <c r="P6" t="s">
        <v>690</v>
      </c>
      <c r="Q6" t="s">
        <v>624</v>
      </c>
      <c r="R6" t="s">
        <v>54</v>
      </c>
      <c r="S6" t="s">
        <v>139</v>
      </c>
      <c r="T6" t="s">
        <v>54</v>
      </c>
      <c r="U6" t="s">
        <v>55</v>
      </c>
      <c r="V6" t="s">
        <v>624</v>
      </c>
      <c r="W6" t="s">
        <v>54</v>
      </c>
      <c r="X6" t="s">
        <v>54</v>
      </c>
      <c r="Y6" t="s">
        <v>54</v>
      </c>
      <c r="Z6" t="s">
        <v>55</v>
      </c>
      <c r="AA6" t="s">
        <v>624</v>
      </c>
      <c r="AB6" t="s">
        <v>54</v>
      </c>
      <c r="AC6" t="s">
        <v>54</v>
      </c>
      <c r="AD6" t="s">
        <v>54</v>
      </c>
      <c r="AE6" t="s">
        <v>55</v>
      </c>
      <c r="AF6" t="s">
        <v>624</v>
      </c>
      <c r="AG6" t="s">
        <v>54</v>
      </c>
      <c r="AH6" t="s">
        <v>551</v>
      </c>
      <c r="AI6" t="s">
        <v>54</v>
      </c>
      <c r="AJ6" t="s">
        <v>55</v>
      </c>
      <c r="AK6" t="s">
        <v>624</v>
      </c>
      <c r="AL6" t="s">
        <v>54</v>
      </c>
      <c r="AM6" t="s">
        <v>54</v>
      </c>
      <c r="AN6" t="s">
        <v>54</v>
      </c>
      <c r="AO6" t="s">
        <v>707</v>
      </c>
    </row>
    <row r="7" spans="1:41" x14ac:dyDescent="0.25">
      <c r="A7" s="1" t="s">
        <v>550</v>
      </c>
      <c r="B7" t="s">
        <v>548</v>
      </c>
      <c r="C7" t="s">
        <v>54</v>
      </c>
      <c r="D7" t="s">
        <v>54</v>
      </c>
      <c r="E7" t="s">
        <v>54</v>
      </c>
      <c r="F7" t="s">
        <v>55</v>
      </c>
      <c r="G7" t="s">
        <v>548</v>
      </c>
      <c r="H7" t="s">
        <v>681</v>
      </c>
      <c r="I7" t="s">
        <v>636</v>
      </c>
      <c r="J7" t="s">
        <v>54</v>
      </c>
      <c r="K7" t="s">
        <v>485</v>
      </c>
      <c r="L7" t="s">
        <v>691</v>
      </c>
      <c r="M7" t="s">
        <v>431</v>
      </c>
      <c r="N7" t="s">
        <v>54</v>
      </c>
      <c r="O7" t="s">
        <v>54</v>
      </c>
      <c r="P7" t="s">
        <v>55</v>
      </c>
      <c r="Q7" t="s">
        <v>548</v>
      </c>
      <c r="R7" t="s">
        <v>54</v>
      </c>
      <c r="S7" t="s">
        <v>54</v>
      </c>
      <c r="T7" t="s">
        <v>54</v>
      </c>
      <c r="U7" t="s">
        <v>55</v>
      </c>
      <c r="V7" t="s">
        <v>548</v>
      </c>
      <c r="W7" t="s">
        <v>54</v>
      </c>
      <c r="X7" t="s">
        <v>54</v>
      </c>
      <c r="Y7" t="s">
        <v>54</v>
      </c>
      <c r="Z7" t="s">
        <v>55</v>
      </c>
      <c r="AA7" t="s">
        <v>548</v>
      </c>
      <c r="AB7" t="s">
        <v>54</v>
      </c>
      <c r="AC7" t="s">
        <v>54</v>
      </c>
      <c r="AD7" t="s">
        <v>54</v>
      </c>
      <c r="AE7" t="s">
        <v>55</v>
      </c>
      <c r="AF7" t="s">
        <v>548</v>
      </c>
      <c r="AG7" t="s">
        <v>54</v>
      </c>
      <c r="AH7" t="s">
        <v>54</v>
      </c>
      <c r="AI7" t="s">
        <v>54</v>
      </c>
      <c r="AJ7" t="s">
        <v>58</v>
      </c>
      <c r="AK7" t="s">
        <v>548</v>
      </c>
      <c r="AL7" t="s">
        <v>54</v>
      </c>
      <c r="AM7" t="s">
        <v>54</v>
      </c>
      <c r="AN7" t="s">
        <v>54</v>
      </c>
      <c r="AO7" t="s">
        <v>708</v>
      </c>
    </row>
    <row r="8" spans="1:41" x14ac:dyDescent="0.25">
      <c r="A8" s="1" t="s">
        <v>678</v>
      </c>
      <c r="B8" t="s">
        <v>624</v>
      </c>
      <c r="C8" t="s">
        <v>54</v>
      </c>
      <c r="D8" t="s">
        <v>54</v>
      </c>
      <c r="E8" t="s">
        <v>54</v>
      </c>
      <c r="F8" t="s">
        <v>55</v>
      </c>
      <c r="G8" t="s">
        <v>624</v>
      </c>
      <c r="H8" t="s">
        <v>54</v>
      </c>
      <c r="I8" t="s">
        <v>54</v>
      </c>
      <c r="J8" t="s">
        <v>54</v>
      </c>
      <c r="K8" t="s">
        <v>55</v>
      </c>
      <c r="L8" t="s">
        <v>624</v>
      </c>
      <c r="M8" t="s">
        <v>54</v>
      </c>
      <c r="N8" t="s">
        <v>54</v>
      </c>
      <c r="O8" t="s">
        <v>54</v>
      </c>
      <c r="P8" t="s">
        <v>55</v>
      </c>
      <c r="Q8" t="s">
        <v>624</v>
      </c>
      <c r="R8" t="s">
        <v>54</v>
      </c>
      <c r="S8" t="s">
        <v>54</v>
      </c>
      <c r="T8" t="s">
        <v>54</v>
      </c>
      <c r="U8" t="s">
        <v>55</v>
      </c>
      <c r="V8" t="s">
        <v>624</v>
      </c>
      <c r="W8" t="s">
        <v>54</v>
      </c>
      <c r="X8" t="s">
        <v>54</v>
      </c>
      <c r="Y8" t="s">
        <v>54</v>
      </c>
      <c r="Z8" t="s">
        <v>55</v>
      </c>
      <c r="AA8" t="s">
        <v>624</v>
      </c>
      <c r="AB8" t="s">
        <v>54</v>
      </c>
      <c r="AC8" t="s">
        <v>54</v>
      </c>
      <c r="AD8" t="s">
        <v>54</v>
      </c>
      <c r="AE8" t="s">
        <v>55</v>
      </c>
      <c r="AF8" t="s">
        <v>624</v>
      </c>
      <c r="AG8" t="s">
        <v>54</v>
      </c>
      <c r="AH8" t="s">
        <v>54</v>
      </c>
      <c r="AI8" t="s">
        <v>54</v>
      </c>
      <c r="AJ8" t="s">
        <v>55</v>
      </c>
      <c r="AK8" t="s">
        <v>624</v>
      </c>
      <c r="AL8" t="s">
        <v>54</v>
      </c>
      <c r="AM8" t="s">
        <v>709</v>
      </c>
      <c r="AN8" t="s">
        <v>54</v>
      </c>
      <c r="AO8" t="s">
        <v>710</v>
      </c>
    </row>
    <row r="9" spans="1:41" x14ac:dyDescent="0.25">
      <c r="A9" s="1" t="s">
        <v>631</v>
      </c>
      <c r="B9" t="s">
        <v>624</v>
      </c>
      <c r="C9" t="s">
        <v>230</v>
      </c>
      <c r="D9" t="s">
        <v>54</v>
      </c>
      <c r="E9" t="s">
        <v>54</v>
      </c>
      <c r="F9" t="s">
        <v>203</v>
      </c>
      <c r="G9" t="s">
        <v>624</v>
      </c>
      <c r="H9" t="s">
        <v>682</v>
      </c>
      <c r="I9" t="s">
        <v>683</v>
      </c>
      <c r="J9" t="s">
        <v>684</v>
      </c>
      <c r="K9" t="s">
        <v>685</v>
      </c>
      <c r="L9" t="s">
        <v>692</v>
      </c>
      <c r="M9" t="s">
        <v>693</v>
      </c>
      <c r="N9" t="s">
        <v>54</v>
      </c>
      <c r="O9" t="s">
        <v>241</v>
      </c>
      <c r="P9" t="s">
        <v>690</v>
      </c>
      <c r="Q9" t="s">
        <v>624</v>
      </c>
      <c r="R9" t="s">
        <v>56</v>
      </c>
      <c r="S9" t="s">
        <v>696</v>
      </c>
      <c r="T9" t="s">
        <v>310</v>
      </c>
      <c r="U9" t="s">
        <v>55</v>
      </c>
      <c r="V9" t="s">
        <v>624</v>
      </c>
      <c r="W9" t="s">
        <v>54</v>
      </c>
      <c r="X9" t="s">
        <v>54</v>
      </c>
      <c r="Y9" t="s">
        <v>54</v>
      </c>
      <c r="Z9" t="s">
        <v>55</v>
      </c>
      <c r="AA9" t="s">
        <v>624</v>
      </c>
      <c r="AB9" t="s">
        <v>54</v>
      </c>
      <c r="AC9" t="s">
        <v>697</v>
      </c>
      <c r="AD9" t="s">
        <v>115</v>
      </c>
      <c r="AE9" t="s">
        <v>55</v>
      </c>
      <c r="AF9" t="s">
        <v>624</v>
      </c>
      <c r="AG9" t="s">
        <v>54</v>
      </c>
      <c r="AH9" t="s">
        <v>699</v>
      </c>
      <c r="AI9" t="s">
        <v>54</v>
      </c>
      <c r="AJ9" t="s">
        <v>700</v>
      </c>
      <c r="AK9" t="s">
        <v>624</v>
      </c>
      <c r="AL9" t="s">
        <v>54</v>
      </c>
      <c r="AM9" t="s">
        <v>709</v>
      </c>
      <c r="AN9" t="s">
        <v>591</v>
      </c>
      <c r="AO9" t="s">
        <v>711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5"/>
  <sheetViews>
    <sheetView zoomScaleNormal="100" workbookViewId="0">
      <selection activeCell="D11" sqref="D11"/>
    </sheetView>
  </sheetViews>
  <sheetFormatPr baseColWidth="10" defaultRowHeight="15" x14ac:dyDescent="0.25"/>
  <cols>
    <col min="2" max="2" width="14.42578125" customWidth="1"/>
  </cols>
  <sheetData>
    <row r="1" spans="1:16" ht="15.75" thickBot="1" x14ac:dyDescent="0.3">
      <c r="A1" s="60" t="s">
        <v>713</v>
      </c>
      <c r="B1" s="61"/>
      <c r="C1" s="8" t="s">
        <v>714</v>
      </c>
      <c r="D1" s="8" t="s">
        <v>715</v>
      </c>
      <c r="E1" s="8" t="s">
        <v>716</v>
      </c>
      <c r="F1" s="8" t="s">
        <v>717</v>
      </c>
      <c r="G1" s="8" t="s">
        <v>718</v>
      </c>
      <c r="H1" s="8" t="s">
        <v>719</v>
      </c>
      <c r="I1" s="8" t="s">
        <v>720</v>
      </c>
      <c r="J1" s="8" t="s">
        <v>721</v>
      </c>
      <c r="K1" s="8" t="s">
        <v>722</v>
      </c>
      <c r="L1" s="8" t="s">
        <v>723</v>
      </c>
      <c r="M1" s="8" t="s">
        <v>724</v>
      </c>
      <c r="N1" s="8" t="s">
        <v>725</v>
      </c>
      <c r="O1" s="9" t="s">
        <v>18</v>
      </c>
      <c r="P1" s="50"/>
    </row>
    <row r="2" spans="1:16" ht="18" x14ac:dyDescent="0.25">
      <c r="A2" s="57">
        <v>1</v>
      </c>
      <c r="B2" s="10" t="s">
        <v>1</v>
      </c>
      <c r="C2" s="79">
        <v>258</v>
      </c>
      <c r="D2" s="80">
        <v>378</v>
      </c>
      <c r="E2" s="11"/>
      <c r="F2" s="11"/>
      <c r="G2" s="11"/>
      <c r="H2" s="11"/>
      <c r="I2" s="11"/>
      <c r="J2" s="11"/>
      <c r="K2" s="11"/>
      <c r="L2" s="11"/>
      <c r="M2" s="11"/>
      <c r="N2" s="46"/>
      <c r="O2" s="20"/>
      <c r="P2" s="50"/>
    </row>
    <row r="3" spans="1:16" ht="18.75" thickBot="1" x14ac:dyDescent="0.3">
      <c r="A3" s="58"/>
      <c r="B3" s="12" t="s">
        <v>47</v>
      </c>
      <c r="C3" s="81">
        <v>9</v>
      </c>
      <c r="D3" s="82">
        <v>13</v>
      </c>
      <c r="E3" s="14"/>
      <c r="F3" s="14"/>
      <c r="G3" s="14"/>
      <c r="H3" s="14"/>
      <c r="I3" s="14"/>
      <c r="J3" s="14"/>
      <c r="K3" s="14"/>
      <c r="L3" s="14"/>
      <c r="M3" s="14"/>
      <c r="N3" s="21"/>
      <c r="O3" s="22"/>
      <c r="P3" s="3"/>
    </row>
    <row r="4" spans="1:16" ht="15.75" thickBot="1" x14ac:dyDescent="0.3">
      <c r="A4" s="59"/>
      <c r="B4" s="15" t="s">
        <v>18</v>
      </c>
      <c r="C4" s="16">
        <f>SUM(C2:C3)</f>
        <v>267</v>
      </c>
      <c r="D4" s="16">
        <f t="shared" ref="D4:O4" si="0">SUM(D2:D3)</f>
        <v>391</v>
      </c>
      <c r="E4" s="16">
        <f t="shared" si="0"/>
        <v>0</v>
      </c>
      <c r="F4" s="16">
        <f t="shared" si="0"/>
        <v>0</v>
      </c>
      <c r="G4" s="16">
        <f t="shared" si="0"/>
        <v>0</v>
      </c>
      <c r="H4" s="16">
        <f t="shared" si="0"/>
        <v>0</v>
      </c>
      <c r="I4" s="16">
        <f>SUM(I2:I3)</f>
        <v>0</v>
      </c>
      <c r="J4" s="16">
        <f t="shared" si="0"/>
        <v>0</v>
      </c>
      <c r="K4" s="16">
        <f t="shared" si="0"/>
        <v>0</v>
      </c>
      <c r="L4" s="16">
        <f t="shared" si="0"/>
        <v>0</v>
      </c>
      <c r="M4" s="16">
        <f t="shared" si="0"/>
        <v>0</v>
      </c>
      <c r="N4" s="16">
        <f t="shared" si="0"/>
        <v>0</v>
      </c>
      <c r="O4" s="16">
        <f t="shared" si="0"/>
        <v>0</v>
      </c>
      <c r="P4" s="51"/>
    </row>
    <row r="5" spans="1:16" ht="15.75" thickBo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3"/>
      <c r="P5" s="3"/>
    </row>
    <row r="6" spans="1:16" x14ac:dyDescent="0.25">
      <c r="A6" s="57">
        <v>2</v>
      </c>
      <c r="B6" s="17" t="s">
        <v>726</v>
      </c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0"/>
      <c r="P6" s="3"/>
    </row>
    <row r="7" spans="1:16" ht="23.25" thickBot="1" x14ac:dyDescent="0.3">
      <c r="A7" s="58"/>
      <c r="B7" s="12" t="s">
        <v>727</v>
      </c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1"/>
      <c r="O7" s="22"/>
      <c r="P7" s="3"/>
    </row>
    <row r="8" spans="1:16" ht="15.75" thickBot="1" x14ac:dyDescent="0.3">
      <c r="A8" s="59"/>
      <c r="B8" s="15" t="s">
        <v>18</v>
      </c>
      <c r="C8" s="16">
        <f>SUM(C6:C7)</f>
        <v>0</v>
      </c>
      <c r="D8" s="16">
        <f t="shared" ref="D8:O8" si="1">SUM(D6:D7)</f>
        <v>0</v>
      </c>
      <c r="E8" s="16">
        <f t="shared" si="1"/>
        <v>0</v>
      </c>
      <c r="F8" s="16">
        <f t="shared" si="1"/>
        <v>0</v>
      </c>
      <c r="G8" s="16">
        <f t="shared" si="1"/>
        <v>0</v>
      </c>
      <c r="H8" s="16">
        <f t="shared" si="1"/>
        <v>0</v>
      </c>
      <c r="I8" s="16">
        <f t="shared" si="1"/>
        <v>0</v>
      </c>
      <c r="J8" s="16">
        <f t="shared" si="1"/>
        <v>0</v>
      </c>
      <c r="K8" s="16">
        <f t="shared" si="1"/>
        <v>0</v>
      </c>
      <c r="L8" s="16">
        <f t="shared" si="1"/>
        <v>0</v>
      </c>
      <c r="M8" s="16">
        <f t="shared" si="1"/>
        <v>0</v>
      </c>
      <c r="N8" s="16">
        <f t="shared" si="1"/>
        <v>0</v>
      </c>
      <c r="O8" s="16">
        <f t="shared" si="1"/>
        <v>0</v>
      </c>
      <c r="P8" s="50"/>
    </row>
    <row r="9" spans="1:16" ht="15.75" thickBot="1" x14ac:dyDescent="0.3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3"/>
    </row>
    <row r="10" spans="1:16" ht="22.5" x14ac:dyDescent="0.25">
      <c r="A10" s="57">
        <v>3</v>
      </c>
      <c r="B10" s="10" t="s">
        <v>728</v>
      </c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0"/>
      <c r="P10" s="3"/>
    </row>
    <row r="11" spans="1:16" ht="22.5" x14ac:dyDescent="0.25">
      <c r="A11" s="58"/>
      <c r="B11" s="26" t="s">
        <v>729</v>
      </c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5"/>
      <c r="O11" s="27"/>
      <c r="P11" s="3"/>
    </row>
    <row r="12" spans="1:16" ht="22.5" x14ac:dyDescent="0.25">
      <c r="A12" s="58"/>
      <c r="B12" s="26" t="s">
        <v>730</v>
      </c>
      <c r="C12" s="23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5"/>
      <c r="O12" s="27"/>
      <c r="P12" s="3"/>
    </row>
    <row r="13" spans="1:16" ht="22.5" x14ac:dyDescent="0.25">
      <c r="A13" s="58"/>
      <c r="B13" s="26" t="s">
        <v>731</v>
      </c>
      <c r="C13" s="2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/>
      <c r="O13" s="27"/>
      <c r="P13" s="3"/>
    </row>
    <row r="14" spans="1:16" ht="33.75" thickBot="1" x14ac:dyDescent="0.3">
      <c r="A14" s="58"/>
      <c r="B14" s="28" t="s">
        <v>732</v>
      </c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/>
      <c r="O14" s="22"/>
      <c r="P14" s="3"/>
    </row>
    <row r="15" spans="1:16" ht="15.75" thickBot="1" x14ac:dyDescent="0.3">
      <c r="A15" s="59"/>
      <c r="B15" s="15" t="s">
        <v>18</v>
      </c>
      <c r="C15" s="16">
        <f>SUM(C10:C14)</f>
        <v>0</v>
      </c>
      <c r="D15" s="16">
        <f t="shared" ref="D15:O15" si="2">SUM(D10:D14)</f>
        <v>0</v>
      </c>
      <c r="E15" s="16">
        <f t="shared" si="2"/>
        <v>0</v>
      </c>
      <c r="F15" s="16">
        <f t="shared" si="2"/>
        <v>0</v>
      </c>
      <c r="G15" s="16">
        <f t="shared" si="2"/>
        <v>0</v>
      </c>
      <c r="H15" s="16">
        <f t="shared" si="2"/>
        <v>0</v>
      </c>
      <c r="I15" s="16">
        <f t="shared" si="2"/>
        <v>0</v>
      </c>
      <c r="J15" s="16">
        <f t="shared" si="2"/>
        <v>0</v>
      </c>
      <c r="K15" s="16">
        <f t="shared" si="2"/>
        <v>0</v>
      </c>
      <c r="L15" s="16">
        <f t="shared" si="2"/>
        <v>0</v>
      </c>
      <c r="M15" s="16">
        <f t="shared" si="2"/>
        <v>0</v>
      </c>
      <c r="N15" s="16">
        <f t="shared" si="2"/>
        <v>0</v>
      </c>
      <c r="O15" s="16">
        <f t="shared" si="2"/>
        <v>0</v>
      </c>
      <c r="P15" s="50"/>
    </row>
    <row r="16" spans="1:16" ht="15.75" thickBot="1" x14ac:dyDescent="0.3">
      <c r="A16" s="69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70"/>
      <c r="P16" s="3"/>
    </row>
    <row r="17" spans="1:16" ht="22.5" x14ac:dyDescent="0.25">
      <c r="A17" s="57">
        <v>4</v>
      </c>
      <c r="B17" s="32" t="s">
        <v>733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5"/>
      <c r="O17" s="27"/>
      <c r="P17" s="3"/>
    </row>
    <row r="18" spans="1:16" ht="22.5" x14ac:dyDescent="0.25">
      <c r="A18" s="58"/>
      <c r="B18" s="32" t="s">
        <v>734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5"/>
      <c r="O18" s="27"/>
      <c r="P18" s="3"/>
    </row>
    <row r="19" spans="1:16" ht="22.5" x14ac:dyDescent="0.25">
      <c r="A19" s="58"/>
      <c r="B19" s="32" t="s">
        <v>735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5"/>
      <c r="O19" s="27"/>
      <c r="P19" s="3"/>
    </row>
    <row r="20" spans="1:16" ht="33.75" thickBot="1" x14ac:dyDescent="0.3">
      <c r="A20" s="58"/>
      <c r="B20" s="33" t="s">
        <v>736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47"/>
      <c r="O20" s="22"/>
      <c r="P20" s="3"/>
    </row>
    <row r="21" spans="1:16" ht="15.75" thickBot="1" x14ac:dyDescent="0.3">
      <c r="A21" s="59"/>
      <c r="B21" s="35" t="s">
        <v>18</v>
      </c>
      <c r="C21" s="16">
        <f>SUM(C17:C20)</f>
        <v>0</v>
      </c>
      <c r="D21" s="16">
        <f t="shared" ref="D21:O21" si="3">SUM(D17:D20)</f>
        <v>0</v>
      </c>
      <c r="E21" s="16">
        <f t="shared" si="3"/>
        <v>0</v>
      </c>
      <c r="F21" s="16">
        <f t="shared" si="3"/>
        <v>0</v>
      </c>
      <c r="G21" s="16">
        <f t="shared" si="3"/>
        <v>0</v>
      </c>
      <c r="H21" s="16">
        <f t="shared" si="3"/>
        <v>0</v>
      </c>
      <c r="I21" s="16">
        <f t="shared" si="3"/>
        <v>0</v>
      </c>
      <c r="J21" s="16">
        <f t="shared" si="3"/>
        <v>0</v>
      </c>
      <c r="K21" s="16">
        <f t="shared" si="3"/>
        <v>0</v>
      </c>
      <c r="L21" s="16">
        <f t="shared" si="3"/>
        <v>0</v>
      </c>
      <c r="M21" s="16">
        <f t="shared" si="3"/>
        <v>0</v>
      </c>
      <c r="N21" s="16">
        <f t="shared" si="3"/>
        <v>0</v>
      </c>
      <c r="O21" s="16">
        <f t="shared" si="3"/>
        <v>0</v>
      </c>
      <c r="P21" s="50"/>
    </row>
    <row r="22" spans="1:16" ht="15.75" thickBot="1" x14ac:dyDescent="0.3">
      <c r="A22" s="36"/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"/>
    </row>
    <row r="23" spans="1:16" ht="22.5" x14ac:dyDescent="0.25">
      <c r="A23" s="57">
        <v>5</v>
      </c>
      <c r="B23" s="39" t="s">
        <v>737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5"/>
      <c r="O23" s="20"/>
      <c r="P23" s="3"/>
    </row>
    <row r="24" spans="1:16" ht="15.75" thickBot="1" x14ac:dyDescent="0.3">
      <c r="A24" s="58"/>
      <c r="B24" s="40" t="s">
        <v>738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/>
      <c r="O24" s="48"/>
      <c r="P24" s="3"/>
    </row>
    <row r="25" spans="1:16" ht="15.75" thickBot="1" x14ac:dyDescent="0.3">
      <c r="A25" s="59"/>
      <c r="B25" s="35" t="s">
        <v>18</v>
      </c>
      <c r="C25" s="16">
        <f>SUM(C23:C24)</f>
        <v>0</v>
      </c>
      <c r="D25" s="16">
        <f t="shared" ref="D25:O25" si="4">SUM(D23:D24)</f>
        <v>0</v>
      </c>
      <c r="E25" s="16">
        <f t="shared" si="4"/>
        <v>0</v>
      </c>
      <c r="F25" s="16">
        <f t="shared" si="4"/>
        <v>0</v>
      </c>
      <c r="G25" s="16">
        <f t="shared" si="4"/>
        <v>0</v>
      </c>
      <c r="H25" s="16">
        <f t="shared" si="4"/>
        <v>0</v>
      </c>
      <c r="I25" s="16">
        <f t="shared" si="4"/>
        <v>0</v>
      </c>
      <c r="J25" s="16">
        <f t="shared" si="4"/>
        <v>0</v>
      </c>
      <c r="K25" s="16">
        <f t="shared" si="4"/>
        <v>0</v>
      </c>
      <c r="L25" s="16">
        <f t="shared" si="4"/>
        <v>0</v>
      </c>
      <c r="M25" s="16">
        <f t="shared" si="4"/>
        <v>0</v>
      </c>
      <c r="N25" s="16">
        <f t="shared" si="4"/>
        <v>0</v>
      </c>
      <c r="O25" s="16">
        <f t="shared" si="4"/>
        <v>0</v>
      </c>
      <c r="P25" s="50"/>
    </row>
    <row r="26" spans="1:16" ht="15.75" thickBot="1" x14ac:dyDescent="0.3">
      <c r="A26" s="36"/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"/>
    </row>
    <row r="27" spans="1:16" ht="22.5" x14ac:dyDescent="0.25">
      <c r="A27" s="57">
        <v>6</v>
      </c>
      <c r="B27" s="39" t="s">
        <v>739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5"/>
      <c r="O27" s="20"/>
      <c r="P27" s="3"/>
    </row>
    <row r="28" spans="1:16" ht="33" x14ac:dyDescent="0.25">
      <c r="A28" s="71"/>
      <c r="B28" s="39" t="s">
        <v>740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5"/>
      <c r="O28" s="27"/>
      <c r="P28" s="3"/>
    </row>
    <row r="29" spans="1:16" ht="22.5" x14ac:dyDescent="0.25">
      <c r="A29" s="71"/>
      <c r="B29" s="39" t="s">
        <v>741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5"/>
      <c r="O29" s="27"/>
      <c r="P29" s="3"/>
    </row>
    <row r="30" spans="1:16" ht="22.5" x14ac:dyDescent="0.25">
      <c r="A30" s="71"/>
      <c r="B30" s="39" t="s">
        <v>742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5"/>
      <c r="O30" s="27"/>
      <c r="P30" s="3"/>
    </row>
    <row r="31" spans="1:16" ht="44.25" thickBot="1" x14ac:dyDescent="0.3">
      <c r="A31" s="72"/>
      <c r="B31" s="40" t="s">
        <v>743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1"/>
      <c r="O31" s="48"/>
      <c r="P31" s="3"/>
    </row>
    <row r="32" spans="1:16" ht="15.75" thickBot="1" x14ac:dyDescent="0.3">
      <c r="A32" s="49"/>
      <c r="B32" s="41" t="s">
        <v>18</v>
      </c>
      <c r="C32" s="16">
        <f>SUM(C27:C31)</f>
        <v>0</v>
      </c>
      <c r="D32" s="16">
        <f t="shared" ref="D32:O32" si="5">SUM(D27:D31)</f>
        <v>0</v>
      </c>
      <c r="E32" s="16">
        <f t="shared" si="5"/>
        <v>0</v>
      </c>
      <c r="F32" s="16">
        <f t="shared" si="5"/>
        <v>0</v>
      </c>
      <c r="G32" s="16">
        <f t="shared" si="5"/>
        <v>0</v>
      </c>
      <c r="H32" s="16">
        <f t="shared" si="5"/>
        <v>0</v>
      </c>
      <c r="I32" s="16">
        <f t="shared" si="5"/>
        <v>0</v>
      </c>
      <c r="J32" s="16">
        <f t="shared" si="5"/>
        <v>0</v>
      </c>
      <c r="K32" s="16">
        <f t="shared" si="5"/>
        <v>0</v>
      </c>
      <c r="L32" s="16">
        <f t="shared" si="5"/>
        <v>0</v>
      </c>
      <c r="M32" s="16">
        <f t="shared" si="5"/>
        <v>0</v>
      </c>
      <c r="N32" s="16">
        <f t="shared" si="5"/>
        <v>0</v>
      </c>
      <c r="O32" s="16">
        <f t="shared" si="5"/>
        <v>0</v>
      </c>
      <c r="P32" s="50"/>
    </row>
    <row r="33" spans="1:16" ht="15.75" thickBot="1" x14ac:dyDescent="0.3">
      <c r="A33" s="49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73">
        <v>7</v>
      </c>
      <c r="B34" s="39" t="s">
        <v>744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5"/>
      <c r="O34" s="20"/>
      <c r="P34" s="3"/>
    </row>
    <row r="35" spans="1:16" ht="15.75" thickBot="1" x14ac:dyDescent="0.3">
      <c r="A35" s="74"/>
      <c r="B35" s="40" t="s">
        <v>745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1"/>
      <c r="O35" s="48"/>
      <c r="P35" s="3"/>
    </row>
    <row r="36" spans="1:16" ht="15.75" thickBot="1" x14ac:dyDescent="0.3">
      <c r="A36" s="75"/>
      <c r="B36" s="41" t="s">
        <v>18</v>
      </c>
      <c r="C36" s="16">
        <f>SUM(C34:C35)</f>
        <v>0</v>
      </c>
      <c r="D36" s="52">
        <f t="shared" ref="D36:O36" si="6">SUM(D34:D35)</f>
        <v>0</v>
      </c>
      <c r="E36" s="52">
        <f t="shared" si="6"/>
        <v>0</v>
      </c>
      <c r="F36" s="52">
        <f t="shared" si="6"/>
        <v>0</v>
      </c>
      <c r="G36" s="52">
        <f t="shared" si="6"/>
        <v>0</v>
      </c>
      <c r="H36" s="52">
        <f t="shared" si="6"/>
        <v>0</v>
      </c>
      <c r="I36" s="52">
        <f t="shared" si="6"/>
        <v>0</v>
      </c>
      <c r="J36" s="52">
        <f t="shared" si="6"/>
        <v>0</v>
      </c>
      <c r="K36" s="52">
        <f t="shared" si="6"/>
        <v>0</v>
      </c>
      <c r="L36" s="52">
        <f t="shared" si="6"/>
        <v>0</v>
      </c>
      <c r="M36" s="52">
        <f t="shared" si="6"/>
        <v>0</v>
      </c>
      <c r="N36" s="52">
        <f t="shared" si="6"/>
        <v>0</v>
      </c>
      <c r="O36" s="52">
        <f t="shared" si="6"/>
        <v>0</v>
      </c>
      <c r="P36" s="50"/>
    </row>
    <row r="37" spans="1:16" ht="15.75" thickBo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21" x14ac:dyDescent="0.25">
      <c r="A38" s="66">
        <v>8</v>
      </c>
      <c r="B38" s="54" t="s">
        <v>746</v>
      </c>
      <c r="C38" s="42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20"/>
      <c r="P38" s="3"/>
    </row>
    <row r="39" spans="1:16" x14ac:dyDescent="0.25">
      <c r="A39" s="67"/>
      <c r="B39" s="55" t="s">
        <v>747</v>
      </c>
      <c r="C39" s="42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27"/>
      <c r="P39" s="3"/>
    </row>
    <row r="40" spans="1:16" x14ac:dyDescent="0.25">
      <c r="A40" s="67"/>
      <c r="B40" s="55" t="s">
        <v>748</v>
      </c>
      <c r="C40" s="42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27"/>
      <c r="P40" s="3"/>
    </row>
    <row r="41" spans="1:16" ht="31.5" x14ac:dyDescent="0.25">
      <c r="A41" s="67"/>
      <c r="B41" s="56" t="s">
        <v>749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5"/>
      <c r="O41" s="27"/>
      <c r="P41" s="3"/>
    </row>
    <row r="42" spans="1:16" ht="21.75" thickBot="1" x14ac:dyDescent="0.3">
      <c r="A42" s="67"/>
      <c r="B42" s="56" t="s">
        <v>750</v>
      </c>
      <c r="C42" s="43"/>
      <c r="D42" s="6"/>
      <c r="E42" s="6"/>
      <c r="F42" s="6"/>
      <c r="G42" s="6"/>
      <c r="H42" s="6"/>
      <c r="I42" s="6"/>
      <c r="J42" s="6"/>
      <c r="K42" s="6"/>
      <c r="L42" s="6"/>
      <c r="M42" s="6"/>
      <c r="N42" s="7"/>
      <c r="O42" s="22"/>
      <c r="P42" s="3"/>
    </row>
    <row r="43" spans="1:16" ht="15.75" thickBot="1" x14ac:dyDescent="0.3">
      <c r="A43" s="68"/>
      <c r="B43" s="41" t="s">
        <v>18</v>
      </c>
      <c r="C43" s="52">
        <f>SUM(C38:C42)</f>
        <v>0</v>
      </c>
      <c r="D43" s="52">
        <f t="shared" ref="D43:N43" si="7">SUM(D38:D42)</f>
        <v>0</v>
      </c>
      <c r="E43" s="52">
        <f t="shared" si="7"/>
        <v>0</v>
      </c>
      <c r="F43" s="52">
        <f t="shared" si="7"/>
        <v>0</v>
      </c>
      <c r="G43" s="52">
        <f t="shared" si="7"/>
        <v>0</v>
      </c>
      <c r="H43" s="52">
        <f t="shared" si="7"/>
        <v>0</v>
      </c>
      <c r="I43" s="52">
        <f t="shared" si="7"/>
        <v>0</v>
      </c>
      <c r="J43" s="52">
        <f t="shared" si="7"/>
        <v>0</v>
      </c>
      <c r="K43" s="52">
        <f t="shared" si="7"/>
        <v>0</v>
      </c>
      <c r="L43" s="52">
        <f t="shared" si="7"/>
        <v>0</v>
      </c>
      <c r="M43" s="52">
        <f t="shared" si="7"/>
        <v>0</v>
      </c>
      <c r="N43" s="52">
        <f t="shared" si="7"/>
        <v>0</v>
      </c>
      <c r="O43" s="52">
        <f>SUM(O38:O42)</f>
        <v>0</v>
      </c>
      <c r="P43" s="50"/>
    </row>
    <row r="44" spans="1:16" ht="15.75" thickBo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23.25" thickBot="1" x14ac:dyDescent="0.3">
      <c r="A45" s="3"/>
      <c r="B45" s="44" t="s">
        <v>751</v>
      </c>
      <c r="C45" s="45">
        <f>SUM(C4+C8+C15+C21+C25+C32+C36+C43)</f>
        <v>267</v>
      </c>
      <c r="D45" s="53">
        <f t="shared" ref="D45:N45" si="8">SUM(D4+D8+D15+D21+D25+D32+D36+D43)</f>
        <v>391</v>
      </c>
      <c r="E45" s="53">
        <f t="shared" si="8"/>
        <v>0</v>
      </c>
      <c r="F45" s="53">
        <f t="shared" si="8"/>
        <v>0</v>
      </c>
      <c r="G45" s="53">
        <f t="shared" si="8"/>
        <v>0</v>
      </c>
      <c r="H45" s="53">
        <f t="shared" si="8"/>
        <v>0</v>
      </c>
      <c r="I45" s="53">
        <f t="shared" si="8"/>
        <v>0</v>
      </c>
      <c r="J45" s="53">
        <f t="shared" si="8"/>
        <v>0</v>
      </c>
      <c r="K45" s="53">
        <f t="shared" si="8"/>
        <v>0</v>
      </c>
      <c r="L45" s="53">
        <f>SUM(L4+L8+L15+L21+L25+L32+L36+L43)</f>
        <v>0</v>
      </c>
      <c r="M45" s="53">
        <f t="shared" si="8"/>
        <v>0</v>
      </c>
      <c r="N45" s="53">
        <f t="shared" si="8"/>
        <v>0</v>
      </c>
      <c r="O45" s="53">
        <f>SUM(O4+O8+O15+O21+O25+O32+O36+O43)</f>
        <v>0</v>
      </c>
      <c r="P45" s="3"/>
    </row>
  </sheetData>
  <mergeCells count="12">
    <mergeCell ref="A38:A43"/>
    <mergeCell ref="A16:O16"/>
    <mergeCell ref="A17:A21"/>
    <mergeCell ref="A23:A25"/>
    <mergeCell ref="A27:A31"/>
    <mergeCell ref="A34:A36"/>
    <mergeCell ref="A10:A15"/>
    <mergeCell ref="A1:B1"/>
    <mergeCell ref="A2:A4"/>
    <mergeCell ref="A5:O5"/>
    <mergeCell ref="A6:A8"/>
    <mergeCell ref="A9:O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setiembre</vt:lpstr>
      <vt:lpstr>octubre</vt:lpstr>
      <vt:lpstr>noviembre</vt:lpstr>
      <vt:lpstr>diciembre</vt:lpstr>
      <vt:lpstr>BUSCAR FORMULA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Oliveros Robertson</dc:creator>
  <cp:lastModifiedBy>Giancarlo Jose Mejía Flores</cp:lastModifiedBy>
  <dcterms:created xsi:type="dcterms:W3CDTF">2016-05-03T17:33:29Z</dcterms:created>
  <dcterms:modified xsi:type="dcterms:W3CDTF">2016-05-27T23:47:46Z</dcterms:modified>
</cp:coreProperties>
</file>